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B83494B5-3A97-4F10-935D-85A4FEE77575}" xr6:coauthVersionLast="47" xr6:coauthVersionMax="47" xr10:uidLastSave="{00000000-0000-0000-0000-000000000000}"/>
  <bookViews>
    <workbookView xWindow="-108" yWindow="-108" windowWidth="23256" windowHeight="12576" tabRatio="692" activeTab="10" xr2:uid="{00000000-000D-0000-FFFF-FFFF00000000}"/>
  </bookViews>
  <sheets>
    <sheet name="Eschtal" sheetId="85" r:id="rId1"/>
    <sheet name="+6460" sheetId="154" r:id="rId2"/>
    <sheet name="+6720" sheetId="124" r:id="rId3"/>
    <sheet name="+9200" sheetId="147" state="hidden" r:id="rId4"/>
    <sheet name="+7160" sheetId="155" r:id="rId5"/>
    <sheet name="+7780" sheetId="156" r:id="rId6"/>
    <sheet name="+8320" sheetId="157" r:id="rId7"/>
    <sheet name="+8860 (j6-G2)" sheetId="158" r:id="rId8"/>
    <sheet name="+8860 (G2-C2) " sheetId="159" r:id="rId9"/>
    <sheet name="+8860 (C2-A7) " sheetId="160" r:id="rId10"/>
    <sheet name="Total" sheetId="134" r:id="rId11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'+6460'!$B$2:$L$15</definedName>
    <definedName name="_xlnm.Print_Area" localSheetId="2">'+6720'!$B$2:$Q$30</definedName>
    <definedName name="_xlnm.Print_Area" localSheetId="4">'+7160'!$B$2:$Q$33</definedName>
    <definedName name="_xlnm.Print_Area" localSheetId="5">'+7780'!$B$2:$P$32</definedName>
    <definedName name="_xlnm.Print_Area" localSheetId="6">'+8320'!$B$2:$P$27</definedName>
    <definedName name="_xlnm.Print_Area" localSheetId="9">'+8860 (C2-A7) '!$B$2:$M$17</definedName>
    <definedName name="_xlnm.Print_Area" localSheetId="8">'+8860 (G2-C2) '!$B$2:$O$18</definedName>
    <definedName name="_xlnm.Print_Area" localSheetId="7">'+8860 (j6-G2)'!$B$2:$M$17</definedName>
    <definedName name="_xlnm.Print_Area" localSheetId="3">'+9200'!$B$2:$L$15</definedName>
    <definedName name="_xlnm.Print_Titles" localSheetId="1">'+6460'!$2:$5</definedName>
    <definedName name="_xlnm.Print_Titles" localSheetId="2">'+6720'!$2:$5</definedName>
    <definedName name="_xlnm.Print_Titles" localSheetId="4">'+7160'!$2:$5</definedName>
    <definedName name="_xlnm.Print_Titles" localSheetId="5">'+7780'!$2:$5</definedName>
    <definedName name="_xlnm.Print_Titles" localSheetId="6">'+8320'!$2:$5</definedName>
    <definedName name="_xlnm.Print_Titles" localSheetId="9">'+8860 (C2-A7) '!$2:$5</definedName>
    <definedName name="_xlnm.Print_Titles" localSheetId="8">'+8860 (G2-C2) '!$2:$5</definedName>
    <definedName name="_xlnm.Print_Titles" localSheetId="7">'+8860 (j6-G2)'!$2:$5</definedName>
    <definedName name="_xlnm.Print_Titles" localSheetId="3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I8" i="134"/>
  <c r="G8" i="134"/>
  <c r="H10" i="160"/>
  <c r="C10" i="160"/>
  <c r="I7" i="160"/>
  <c r="I6" i="160"/>
  <c r="L6" i="160" s="1"/>
  <c r="L12" i="160"/>
  <c r="K12" i="160"/>
  <c r="J12" i="160"/>
  <c r="J10" i="160"/>
  <c r="L9" i="160"/>
  <c r="J9" i="160"/>
  <c r="H9" i="160"/>
  <c r="L8" i="160"/>
  <c r="J8" i="160"/>
  <c r="H8" i="160"/>
  <c r="K8" i="160" s="1"/>
  <c r="J7" i="160"/>
  <c r="H7" i="160"/>
  <c r="C7" i="160"/>
  <c r="C8" i="160" s="1"/>
  <c r="C9" i="160" s="1"/>
  <c r="J6" i="160"/>
  <c r="H6" i="160"/>
  <c r="L13" i="159"/>
  <c r="L14" i="159" s="1"/>
  <c r="L12" i="159"/>
  <c r="M13" i="159"/>
  <c r="M14" i="159" s="1"/>
  <c r="M12" i="159"/>
  <c r="H11" i="159"/>
  <c r="L10" i="159"/>
  <c r="N10" i="159"/>
  <c r="M10" i="159"/>
  <c r="K10" i="159"/>
  <c r="J10" i="159"/>
  <c r="H10" i="159"/>
  <c r="M9" i="159"/>
  <c r="I7" i="159"/>
  <c r="I6" i="159"/>
  <c r="N13" i="159"/>
  <c r="K13" i="159"/>
  <c r="J13" i="159"/>
  <c r="J11" i="159"/>
  <c r="N9" i="159"/>
  <c r="J9" i="159"/>
  <c r="H9" i="159"/>
  <c r="K9" i="159" s="1"/>
  <c r="N8" i="159"/>
  <c r="J8" i="159"/>
  <c r="H8" i="159"/>
  <c r="K8" i="159" s="1"/>
  <c r="J7" i="159"/>
  <c r="H7" i="159"/>
  <c r="N7" i="159" s="1"/>
  <c r="C7" i="159"/>
  <c r="C8" i="159" s="1"/>
  <c r="C9" i="159" s="1"/>
  <c r="C10" i="159" s="1"/>
  <c r="C11" i="159" s="1"/>
  <c r="J6" i="159"/>
  <c r="H6" i="159"/>
  <c r="H10" i="158"/>
  <c r="J10" i="158" s="1"/>
  <c r="H9" i="158"/>
  <c r="K9" i="158"/>
  <c r="H8" i="158"/>
  <c r="K8" i="158" s="1"/>
  <c r="I7" i="158"/>
  <c r="I6" i="158"/>
  <c r="L12" i="158"/>
  <c r="K12" i="158"/>
  <c r="J12" i="158"/>
  <c r="L9" i="158"/>
  <c r="J9" i="158"/>
  <c r="L8" i="158"/>
  <c r="J8" i="158"/>
  <c r="J7" i="158"/>
  <c r="H7" i="158"/>
  <c r="C7" i="158"/>
  <c r="C8" i="158" s="1"/>
  <c r="C9" i="158" s="1"/>
  <c r="C10" i="158" s="1"/>
  <c r="J6" i="158"/>
  <c r="H6" i="158"/>
  <c r="C20" i="157"/>
  <c r="K19" i="157"/>
  <c r="L18" i="157"/>
  <c r="H18" i="157"/>
  <c r="H17" i="157"/>
  <c r="L17" i="157" s="1"/>
  <c r="H16" i="157"/>
  <c r="N16" i="157" s="1"/>
  <c r="H13" i="157"/>
  <c r="M13" i="157" s="1"/>
  <c r="H14" i="157"/>
  <c r="N14" i="157" s="1"/>
  <c r="H12" i="157"/>
  <c r="N12" i="157" s="1"/>
  <c r="H11" i="157"/>
  <c r="M11" i="157" s="1"/>
  <c r="I6" i="157"/>
  <c r="O22" i="157"/>
  <c r="N22" i="157"/>
  <c r="M22" i="157"/>
  <c r="L22" i="157"/>
  <c r="K22" i="157"/>
  <c r="J22" i="157"/>
  <c r="H20" i="157"/>
  <c r="J20" i="157" s="1"/>
  <c r="H19" i="157"/>
  <c r="N19" i="157" s="1"/>
  <c r="O18" i="157"/>
  <c r="N18" i="157"/>
  <c r="N17" i="157"/>
  <c r="M17" i="157"/>
  <c r="O16" i="157"/>
  <c r="M16" i="157"/>
  <c r="O15" i="157"/>
  <c r="N15" i="157"/>
  <c r="J15" i="157"/>
  <c r="H15" i="157"/>
  <c r="M15" i="157" s="1"/>
  <c r="J14" i="157"/>
  <c r="O14" i="157"/>
  <c r="N13" i="157"/>
  <c r="J13" i="157"/>
  <c r="O12" i="157"/>
  <c r="J12" i="157"/>
  <c r="O11" i="157"/>
  <c r="J11" i="157"/>
  <c r="N11" i="157"/>
  <c r="O10" i="157"/>
  <c r="N10" i="157"/>
  <c r="J10" i="157"/>
  <c r="H10" i="157"/>
  <c r="M10" i="157" s="1"/>
  <c r="N9" i="157"/>
  <c r="J9" i="157"/>
  <c r="H9" i="157"/>
  <c r="O9" i="157" s="1"/>
  <c r="O8" i="157"/>
  <c r="M8" i="157"/>
  <c r="J8" i="157"/>
  <c r="H8" i="157"/>
  <c r="N8" i="157" s="1"/>
  <c r="J7" i="157"/>
  <c r="I7" i="157"/>
  <c r="H7" i="157"/>
  <c r="O7" i="157" s="1"/>
  <c r="C7" i="157"/>
  <c r="C8" i="157" s="1"/>
  <c r="C9" i="157" s="1"/>
  <c r="C10" i="157" s="1"/>
  <c r="C11" i="157" s="1"/>
  <c r="C12" i="157" s="1"/>
  <c r="C13" i="157" s="1"/>
  <c r="C14" i="157" s="1"/>
  <c r="C15" i="157" s="1"/>
  <c r="C16" i="157" s="1"/>
  <c r="C17" i="157" s="1"/>
  <c r="J6" i="157"/>
  <c r="H6" i="157"/>
  <c r="O6" i="157" s="1"/>
  <c r="L27" i="156"/>
  <c r="H25" i="156"/>
  <c r="N24" i="156"/>
  <c r="H24" i="156"/>
  <c r="K24" i="156" s="1"/>
  <c r="H23" i="156"/>
  <c r="L23" i="156" s="1"/>
  <c r="N23" i="156"/>
  <c r="H22" i="156"/>
  <c r="L22" i="156" s="1"/>
  <c r="H21" i="156"/>
  <c r="N21" i="156" s="1"/>
  <c r="H20" i="156"/>
  <c r="N20" i="156" s="1"/>
  <c r="H19" i="156"/>
  <c r="N19" i="156" s="1"/>
  <c r="H18" i="156"/>
  <c r="L18" i="156" s="1"/>
  <c r="L26" i="156" s="1"/>
  <c r="H16" i="156"/>
  <c r="M16" i="156" s="1"/>
  <c r="H15" i="156"/>
  <c r="O15" i="156" s="1"/>
  <c r="H14" i="156"/>
  <c r="O14" i="156" s="1"/>
  <c r="H8" i="156"/>
  <c r="O8" i="156" s="1"/>
  <c r="O27" i="156"/>
  <c r="N27" i="156"/>
  <c r="M27" i="156"/>
  <c r="K27" i="156"/>
  <c r="J27" i="156"/>
  <c r="J25" i="156"/>
  <c r="N22" i="156"/>
  <c r="O21" i="156"/>
  <c r="M21" i="156"/>
  <c r="O19" i="156"/>
  <c r="O18" i="156"/>
  <c r="N18" i="156"/>
  <c r="N17" i="156"/>
  <c r="H17" i="156"/>
  <c r="M17" i="156" s="1"/>
  <c r="O16" i="156"/>
  <c r="N16" i="156"/>
  <c r="N15" i="156"/>
  <c r="J15" i="156"/>
  <c r="N14" i="156"/>
  <c r="J14" i="156"/>
  <c r="J13" i="156"/>
  <c r="H13" i="156"/>
  <c r="N13" i="156" s="1"/>
  <c r="N12" i="156"/>
  <c r="J12" i="156"/>
  <c r="H12" i="156"/>
  <c r="O11" i="156"/>
  <c r="J11" i="156"/>
  <c r="H11" i="156"/>
  <c r="N11" i="156" s="1"/>
  <c r="N10" i="156"/>
  <c r="J10" i="156"/>
  <c r="H10" i="156"/>
  <c r="N9" i="156"/>
  <c r="J9" i="156"/>
  <c r="H9" i="156"/>
  <c r="O9" i="156" s="1"/>
  <c r="N8" i="156"/>
  <c r="J8" i="156"/>
  <c r="M8" i="156"/>
  <c r="J7" i="156"/>
  <c r="I7" i="156"/>
  <c r="H7" i="156"/>
  <c r="C7" i="156"/>
  <c r="C8" i="156" s="1"/>
  <c r="C9" i="156" s="1"/>
  <c r="C10" i="156" s="1"/>
  <c r="C11" i="156" s="1"/>
  <c r="C12" i="156" s="1"/>
  <c r="C13" i="156" s="1"/>
  <c r="C14" i="156" s="1"/>
  <c r="J6" i="156"/>
  <c r="I6" i="156"/>
  <c r="H6" i="156"/>
  <c r="H26" i="155"/>
  <c r="J26" i="155" s="1"/>
  <c r="C25" i="155"/>
  <c r="P24" i="155"/>
  <c r="M24" i="155"/>
  <c r="H24" i="155"/>
  <c r="C24" i="155"/>
  <c r="H21" i="155"/>
  <c r="K21" i="155" s="1"/>
  <c r="N21" i="155"/>
  <c r="M21" i="155"/>
  <c r="H17" i="155"/>
  <c r="P17" i="155"/>
  <c r="H13" i="155"/>
  <c r="O13" i="155" s="1"/>
  <c r="H8" i="155"/>
  <c r="L8" i="155" s="1"/>
  <c r="M8" i="155"/>
  <c r="P8" i="155"/>
  <c r="O8" i="155"/>
  <c r="J8" i="155"/>
  <c r="I7" i="155"/>
  <c r="I6" i="155"/>
  <c r="P28" i="155"/>
  <c r="O28" i="155"/>
  <c r="N28" i="155"/>
  <c r="M28" i="155"/>
  <c r="L28" i="155"/>
  <c r="K28" i="155"/>
  <c r="J28" i="155"/>
  <c r="M25" i="155"/>
  <c r="H25" i="155"/>
  <c r="K25" i="155" s="1"/>
  <c r="P23" i="155"/>
  <c r="N23" i="155"/>
  <c r="M23" i="155"/>
  <c r="H23" i="155"/>
  <c r="L23" i="155" s="1"/>
  <c r="P22" i="155"/>
  <c r="H22" i="155"/>
  <c r="M22" i="155" s="1"/>
  <c r="M20" i="155"/>
  <c r="H20" i="155"/>
  <c r="N20" i="155" s="1"/>
  <c r="N19" i="155"/>
  <c r="H19" i="155"/>
  <c r="M19" i="155" s="1"/>
  <c r="H18" i="155"/>
  <c r="M18" i="155" s="1"/>
  <c r="O17" i="155"/>
  <c r="N17" i="155"/>
  <c r="M17" i="155"/>
  <c r="P16" i="155"/>
  <c r="O16" i="155"/>
  <c r="M16" i="155"/>
  <c r="J16" i="155"/>
  <c r="H16" i="155"/>
  <c r="N16" i="155" s="1"/>
  <c r="O15" i="155"/>
  <c r="M15" i="155"/>
  <c r="J15" i="155"/>
  <c r="H15" i="155"/>
  <c r="P15" i="155" s="1"/>
  <c r="M14" i="155"/>
  <c r="J14" i="155"/>
  <c r="H14" i="155"/>
  <c r="P14" i="155" s="1"/>
  <c r="P13" i="155"/>
  <c r="M13" i="155"/>
  <c r="J13" i="155"/>
  <c r="M12" i="155"/>
  <c r="J12" i="155"/>
  <c r="H12" i="155"/>
  <c r="P12" i="155" s="1"/>
  <c r="P11" i="155"/>
  <c r="M11" i="155"/>
  <c r="J11" i="155"/>
  <c r="H11" i="155"/>
  <c r="N11" i="155" s="1"/>
  <c r="P10" i="155"/>
  <c r="N10" i="155"/>
  <c r="M10" i="155"/>
  <c r="J10" i="155"/>
  <c r="H10" i="155"/>
  <c r="O10" i="155" s="1"/>
  <c r="O9" i="155"/>
  <c r="M9" i="155"/>
  <c r="J9" i="155"/>
  <c r="H9" i="155"/>
  <c r="P9" i="155" s="1"/>
  <c r="P7" i="155"/>
  <c r="J7" i="155"/>
  <c r="H7" i="155"/>
  <c r="C7" i="155"/>
  <c r="C8" i="155" s="1"/>
  <c r="C9" i="155" s="1"/>
  <c r="P6" i="155"/>
  <c r="J6" i="155"/>
  <c r="H6" i="155"/>
  <c r="H23" i="124"/>
  <c r="O16" i="124"/>
  <c r="C10" i="124"/>
  <c r="H9" i="124"/>
  <c r="H8" i="124"/>
  <c r="I7" i="124"/>
  <c r="I6" i="124"/>
  <c r="H8" i="154"/>
  <c r="J8" i="154" s="1"/>
  <c r="I7" i="154"/>
  <c r="I6" i="154"/>
  <c r="K10" i="154"/>
  <c r="J10" i="154"/>
  <c r="J7" i="154"/>
  <c r="H7" i="154"/>
  <c r="C7" i="154"/>
  <c r="C8" i="154" s="1"/>
  <c r="J6" i="154"/>
  <c r="H6" i="154"/>
  <c r="K25" i="124"/>
  <c r="L25" i="124"/>
  <c r="H21" i="124"/>
  <c r="L21" i="124" s="1"/>
  <c r="L24" i="124" s="1"/>
  <c r="H14" i="124"/>
  <c r="H11" i="124"/>
  <c r="P11" i="124" s="1"/>
  <c r="H10" i="124"/>
  <c r="N10" i="124" s="1"/>
  <c r="N9" i="124"/>
  <c r="H8" i="147"/>
  <c r="I7" i="147"/>
  <c r="I6" i="147"/>
  <c r="K10" i="147"/>
  <c r="J10" i="147"/>
  <c r="J8" i="147"/>
  <c r="J7" i="147"/>
  <c r="H7" i="147"/>
  <c r="C7" i="147"/>
  <c r="C8" i="147" s="1"/>
  <c r="J6" i="147"/>
  <c r="H6" i="147"/>
  <c r="K6" i="147" s="1"/>
  <c r="J23" i="124"/>
  <c r="H22" i="124"/>
  <c r="M22" i="124" s="1"/>
  <c r="M21" i="124"/>
  <c r="H19" i="124"/>
  <c r="N19" i="124" s="1"/>
  <c r="M13" i="124"/>
  <c r="J13" i="124"/>
  <c r="H13" i="124"/>
  <c r="P13" i="124" s="1"/>
  <c r="M11" i="124"/>
  <c r="J11" i="124"/>
  <c r="N25" i="124"/>
  <c r="O25" i="124"/>
  <c r="N21" i="124"/>
  <c r="P21" i="124"/>
  <c r="H20" i="124"/>
  <c r="M20" i="124" s="1"/>
  <c r="M19" i="124"/>
  <c r="H18" i="124"/>
  <c r="M18" i="124" s="1"/>
  <c r="H17" i="124"/>
  <c r="M17" i="124" s="1"/>
  <c r="H16" i="124"/>
  <c r="M16" i="124" s="1"/>
  <c r="H15" i="124"/>
  <c r="P15" i="124" s="1"/>
  <c r="O15" i="124"/>
  <c r="M15" i="124"/>
  <c r="J15" i="124"/>
  <c r="O14" i="124"/>
  <c r="P14" i="124"/>
  <c r="M14" i="124"/>
  <c r="J14" i="124"/>
  <c r="H12" i="124"/>
  <c r="O12" i="124" s="1"/>
  <c r="M10" i="124"/>
  <c r="J10" i="124"/>
  <c r="P10" i="124"/>
  <c r="O9" i="124"/>
  <c r="O8" i="124"/>
  <c r="L7" i="160" l="1"/>
  <c r="L11" i="160" s="1"/>
  <c r="L13" i="160" s="1"/>
  <c r="K9" i="160"/>
  <c r="K11" i="160"/>
  <c r="K13" i="160" s="1"/>
  <c r="J11" i="160"/>
  <c r="J13" i="160" s="1"/>
  <c r="N6" i="159"/>
  <c r="N12" i="159" s="1"/>
  <c r="N14" i="159" s="1"/>
  <c r="K12" i="159"/>
  <c r="K14" i="159" s="1"/>
  <c r="J12" i="159"/>
  <c r="J14" i="159" s="1"/>
  <c r="L7" i="158"/>
  <c r="L6" i="158"/>
  <c r="J11" i="158"/>
  <c r="J13" i="158" s="1"/>
  <c r="K11" i="158"/>
  <c r="K13" i="158" s="1"/>
  <c r="C19" i="157"/>
  <c r="C18" i="157"/>
  <c r="M9" i="157"/>
  <c r="M21" i="157" s="1"/>
  <c r="M23" i="157" s="1"/>
  <c r="K21" i="157"/>
  <c r="K23" i="157" s="1"/>
  <c r="N21" i="157"/>
  <c r="N23" i="157" s="1"/>
  <c r="J21" i="157"/>
  <c r="J23" i="157" s="1"/>
  <c r="L21" i="157"/>
  <c r="L23" i="157" s="1"/>
  <c r="O21" i="157"/>
  <c r="O23" i="157" s="1"/>
  <c r="L28" i="156"/>
  <c r="K26" i="156"/>
  <c r="K28" i="156" s="1"/>
  <c r="O7" i="156"/>
  <c r="O26" i="156" s="1"/>
  <c r="O28" i="156" s="1"/>
  <c r="C15" i="156"/>
  <c r="C16" i="156" s="1"/>
  <c r="C17" i="156" s="1"/>
  <c r="C18" i="156" s="1"/>
  <c r="C19" i="156" s="1"/>
  <c r="M26" i="156"/>
  <c r="M28" i="156" s="1"/>
  <c r="O6" i="156"/>
  <c r="O10" i="156"/>
  <c r="O12" i="156"/>
  <c r="J26" i="156"/>
  <c r="J28" i="156" s="1"/>
  <c r="N26" i="156"/>
  <c r="N28" i="156" s="1"/>
  <c r="N7" i="155"/>
  <c r="K27" i="155"/>
  <c r="K29" i="155" s="1"/>
  <c r="N6" i="155"/>
  <c r="L27" i="155"/>
  <c r="L29" i="155" s="1"/>
  <c r="C10" i="155"/>
  <c r="C11" i="155" s="1"/>
  <c r="C12" i="155" s="1"/>
  <c r="C13" i="155" s="1"/>
  <c r="C14" i="155" s="1"/>
  <c r="C15" i="155" s="1"/>
  <c r="C16" i="155" s="1"/>
  <c r="C17" i="155" s="1"/>
  <c r="C18" i="155" s="1"/>
  <c r="C19" i="155" s="1"/>
  <c r="C20" i="155" s="1"/>
  <c r="O27" i="155"/>
  <c r="O29" i="155" s="1"/>
  <c r="J27" i="155"/>
  <c r="J29" i="155" s="1"/>
  <c r="M27" i="155"/>
  <c r="M29" i="155" s="1"/>
  <c r="P27" i="155"/>
  <c r="P29" i="155" s="1"/>
  <c r="K7" i="154"/>
  <c r="K6" i="154"/>
  <c r="K9" i="154" s="1"/>
  <c r="K11" i="154" s="1"/>
  <c r="J9" i="154"/>
  <c r="J11" i="154" s="1"/>
  <c r="K22" i="124"/>
  <c r="K24" i="124" s="1"/>
  <c r="L26" i="124"/>
  <c r="K26" i="124"/>
  <c r="N16" i="124"/>
  <c r="N15" i="124"/>
  <c r="K7" i="147"/>
  <c r="K9" i="147" s="1"/>
  <c r="K11" i="147" s="1"/>
  <c r="J9" i="147"/>
  <c r="J11" i="147" s="1"/>
  <c r="N18" i="124"/>
  <c r="O24" i="124"/>
  <c r="O26" i="124" s="1"/>
  <c r="P20" i="124"/>
  <c r="P12" i="124"/>
  <c r="M12" i="124"/>
  <c r="J12" i="124"/>
  <c r="P9" i="124"/>
  <c r="M9" i="124"/>
  <c r="J9" i="124"/>
  <c r="J14" i="160" l="1"/>
  <c r="J15" i="159"/>
  <c r="L11" i="158"/>
  <c r="L13" i="158" s="1"/>
  <c r="J14" i="158"/>
  <c r="J24" i="157"/>
  <c r="C20" i="156"/>
  <c r="C21" i="156" s="1"/>
  <c r="C22" i="156" s="1"/>
  <c r="C23" i="156" s="1"/>
  <c r="C24" i="156" s="1"/>
  <c r="C25" i="156" s="1"/>
  <c r="J29" i="156"/>
  <c r="C21" i="155"/>
  <c r="C22" i="155" s="1"/>
  <c r="C23" i="155" s="1"/>
  <c r="C26" i="155" s="1"/>
  <c r="N27" i="155"/>
  <c r="N29" i="155" s="1"/>
  <c r="J30" i="155" s="1"/>
  <c r="J12" i="154"/>
  <c r="J12" i="147"/>
  <c r="M25" i="124"/>
  <c r="M8" i="124"/>
  <c r="P25" i="124"/>
  <c r="J25" i="124"/>
  <c r="P8" i="124"/>
  <c r="J8" i="124"/>
  <c r="J7" i="124"/>
  <c r="H7" i="124"/>
  <c r="N7" i="124" s="1"/>
  <c r="C7" i="124"/>
  <c r="J6" i="124"/>
  <c r="H6" i="124"/>
  <c r="N6" i="124" s="1"/>
  <c r="N24" i="124" l="1"/>
  <c r="N26" i="124" s="1"/>
  <c r="M24" i="124"/>
  <c r="M26" i="124" s="1"/>
  <c r="C8" i="124"/>
  <c r="C9" i="124" s="1"/>
  <c r="P7" i="124"/>
  <c r="P6" i="124"/>
  <c r="J24" i="124"/>
  <c r="J26" i="124" s="1"/>
  <c r="H9" i="85"/>
  <c r="H8" i="85"/>
  <c r="I8" i="85" s="1"/>
  <c r="P24" i="124" l="1"/>
  <c r="P26" i="124" s="1"/>
  <c r="C11" i="124" l="1"/>
  <c r="C12" i="124" s="1"/>
  <c r="J27" i="124"/>
  <c r="C13" i="124" l="1"/>
  <c r="C14" i="124" l="1"/>
  <c r="C15" i="124" s="1"/>
  <c r="C16" i="124" s="1"/>
  <c r="C17" i="124" s="1"/>
  <c r="C18" i="124" s="1"/>
  <c r="C19" i="124" s="1"/>
  <c r="C20" i="124" s="1"/>
  <c r="C21" i="124" s="1"/>
  <c r="C22" i="124" s="1"/>
  <c r="C23" i="124" l="1"/>
</calcChain>
</file>

<file path=xl/sharedStrings.xml><?xml version="1.0" encoding="utf-8"?>
<sst xmlns="http://schemas.openxmlformats.org/spreadsheetml/2006/main" count="354" uniqueCount="45">
  <si>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</si>
  <si>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</si>
  <si>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</si>
  <si>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</si>
  <si>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</si>
  <si>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</si>
  <si>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</si>
  <si>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</si>
  <si>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</si>
  <si>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</si>
  <si>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</si>
  <si>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</si>
  <si>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</si>
  <si>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</si>
  <si>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</si>
  <si>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</si>
  <si>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</si>
  <si>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</si>
  <si>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</si>
  <si>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</si>
  <si>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</si>
  <si>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</si>
  <si>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</si>
  <si>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3*2</t>
  </si>
  <si>
    <t>Bar</t>
  </si>
  <si>
    <t>Weight</t>
  </si>
  <si>
    <t>30*1</t>
  </si>
  <si>
    <t>FRAME 14,j2-14,A5  (C2-A5)      +8860</t>
  </si>
  <si>
    <t>2*2</t>
  </si>
  <si>
    <t>252*1</t>
  </si>
  <si>
    <t>63*1</t>
  </si>
  <si>
    <t>Frame 16,j6-16,A7</t>
  </si>
  <si>
    <t>FRAME 16,j6-16,A7       +6720</t>
  </si>
  <si>
    <t>32*1</t>
  </si>
  <si>
    <t>FRAME 16,j6-16,A7       +6460</t>
  </si>
  <si>
    <t>233*1</t>
  </si>
  <si>
    <t>FRAME 16,j6-16,A7       +7160</t>
  </si>
  <si>
    <t>268*1</t>
  </si>
  <si>
    <t>FRAME 16,j6-16,A7       +7780</t>
  </si>
  <si>
    <t>FRAME 16,j6-16,A7       +8320</t>
  </si>
  <si>
    <t>FRAME 16,j6-16,A7  (j6-G2)     +8860</t>
  </si>
  <si>
    <t>66*1</t>
  </si>
  <si>
    <t>FRAME 16,j6-16,A7  (G2-C2)     +8860</t>
  </si>
  <si>
    <t>FRAME 16,j6-16,A7  (C2-A7)     +8860</t>
  </si>
  <si>
    <t>87*1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</si>
</sst>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8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40E4762-5853-4961-B169-98656027105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848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75E1AEA-F4E0-427D-87F2-0FAD60D19DF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920B175-31AA-4EAB-8C50-B60D02B2C9E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9D8F2C7-7708-4566-A069-B172D7FCD94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C0419BF-3486-49FB-A9A3-CB2A2CD4C7B7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848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1F663AD-740B-4FF0-B907-EBEFD55FE5F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7F1D4361-1B3F-4D1E-8C71-75452BC7F5A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851910BB-EDC5-44D3-A2D6-89CAC635C54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715A3079-2FBA-4C43-B187-4DD080F31E79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AA7063A-6840-45CD-B5B4-8C592951F992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E397E61-8252-4EBC-B07C-B779C4B0C156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AA379F5-F984-4BF3-8511-E6CD6A7B548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6E1DF94-2DD6-450D-8D50-93EC1CC31CC4}"/>
            </a:ext>
          </a:extLst>
        </xdr:cNvPr>
        <xdr:cNvSpPr txBox="1">
          <a:spLocks noChangeArrowheads="1"/>
        </xdr:cNvSpPr>
      </xdr:nvSpPr>
      <xdr:spPr bwMode="auto">
        <a:xfrm>
          <a:off x="6198622" y="168229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8AA992E-9539-4953-97DC-2CCB6AC3C85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F32AA94-9AD0-4846-BF2B-FFC24C12D7C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160FCDB-01B5-477B-BE2D-2B4CCA5DBAE0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CCEA13D-F72F-474A-B338-1FBB34C2C5E3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8F13A0C-1ECC-469E-AC3E-B2EE1D3E1A93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3006616-E194-48C8-BD8A-BF0EEC95B875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90B11D9-DBA3-4173-A473-A70FDE682835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A6D520C-7BE1-4EC7-86B5-F186E933DED0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2E5CED6-D540-4B67-AC47-B1655C3D7DB4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64BD93D8-2D87-45BB-B6D1-8B4BCADF4B2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31BA332-D49F-4C12-8B00-ECB2ACA11DC4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9C2E14D-0CF2-45E6-BEF7-0CF3312E9892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503FDF2-F360-49A0-8FD7-BF650202C02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FF39625D-A0A8-44B6-A295-6C718DFED4C5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113286D-8299-4C50-9586-55D3C9C41A6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6E4EE47E-6961-4093-9991-956F59BE82C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B16DC1A-91A5-4090-A545-2A31BA3C37EF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6507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6307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22</xdr:row>
      <xdr:rowOff>496353</xdr:rowOff>
    </xdr:from>
    <xdr:to>
      <xdr:col>5</xdr:col>
      <xdr:colOff>2867940</xdr:colOff>
      <xdr:row>22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22</xdr:row>
      <xdr:rowOff>746760</xdr:rowOff>
    </xdr:from>
    <xdr:to>
      <xdr:col>5</xdr:col>
      <xdr:colOff>3063240</xdr:colOff>
      <xdr:row>22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22</xdr:row>
      <xdr:rowOff>74221</xdr:rowOff>
    </xdr:from>
    <xdr:to>
      <xdr:col>5</xdr:col>
      <xdr:colOff>5408220</xdr:colOff>
      <xdr:row>22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22</xdr:row>
      <xdr:rowOff>152400</xdr:rowOff>
    </xdr:from>
    <xdr:to>
      <xdr:col>5</xdr:col>
      <xdr:colOff>3063240</xdr:colOff>
      <xdr:row>22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2202180</xdr:colOff>
      <xdr:row>22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22</xdr:row>
      <xdr:rowOff>152400</xdr:rowOff>
    </xdr:from>
    <xdr:to>
      <xdr:col>5</xdr:col>
      <xdr:colOff>3063240</xdr:colOff>
      <xdr:row>22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22</xdr:row>
      <xdr:rowOff>137160</xdr:rowOff>
    </xdr:from>
    <xdr:to>
      <xdr:col>5</xdr:col>
      <xdr:colOff>2575560</xdr:colOff>
      <xdr:row>22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22</xdr:row>
      <xdr:rowOff>236220</xdr:rowOff>
    </xdr:from>
    <xdr:to>
      <xdr:col>5</xdr:col>
      <xdr:colOff>2423160</xdr:colOff>
      <xdr:row>22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22</xdr:row>
      <xdr:rowOff>318052</xdr:rowOff>
    </xdr:from>
    <xdr:to>
      <xdr:col>5</xdr:col>
      <xdr:colOff>3464119</xdr:colOff>
      <xdr:row>22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22</xdr:row>
      <xdr:rowOff>192157</xdr:rowOff>
    </xdr:from>
    <xdr:to>
      <xdr:col>5</xdr:col>
      <xdr:colOff>2960536</xdr:colOff>
      <xdr:row>22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22</xdr:row>
      <xdr:rowOff>129540</xdr:rowOff>
    </xdr:from>
    <xdr:to>
      <xdr:col>5</xdr:col>
      <xdr:colOff>1211580</xdr:colOff>
      <xdr:row>22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22</xdr:row>
      <xdr:rowOff>754380</xdr:rowOff>
    </xdr:from>
    <xdr:to>
      <xdr:col>5</xdr:col>
      <xdr:colOff>1203960</xdr:colOff>
      <xdr:row>22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22</xdr:row>
      <xdr:rowOff>106680</xdr:rowOff>
    </xdr:from>
    <xdr:to>
      <xdr:col>5</xdr:col>
      <xdr:colOff>1234440</xdr:colOff>
      <xdr:row>22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22</xdr:row>
      <xdr:rowOff>516835</xdr:rowOff>
    </xdr:from>
    <xdr:to>
      <xdr:col>5</xdr:col>
      <xdr:colOff>1217875</xdr:colOff>
      <xdr:row>22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22</xdr:row>
      <xdr:rowOff>304800</xdr:rowOff>
    </xdr:from>
    <xdr:to>
      <xdr:col>5</xdr:col>
      <xdr:colOff>1661823</xdr:colOff>
      <xdr:row>22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22</xdr:row>
      <xdr:rowOff>10886</xdr:rowOff>
    </xdr:from>
    <xdr:to>
      <xdr:col>5</xdr:col>
      <xdr:colOff>1158240</xdr:colOff>
      <xdr:row>22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A4DAC6A3-9611-4AC9-8ED7-DBC0B6FA977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EDE189D-ECB4-463F-B04D-0B2B7EECD41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13</xdr:row>
      <xdr:rowOff>141514</xdr:rowOff>
    </xdr:from>
    <xdr:to>
      <xdr:col>5</xdr:col>
      <xdr:colOff>3951514</xdr:colOff>
      <xdr:row>13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13</xdr:row>
      <xdr:rowOff>326571</xdr:rowOff>
    </xdr:from>
    <xdr:to>
      <xdr:col>5</xdr:col>
      <xdr:colOff>4423954</xdr:colOff>
      <xdr:row>13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A28C0A-8697-426B-AC68-5745DBB5DCCA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3F7332E5-7EBC-496E-AE4F-D52D9001447C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F4A827D-3822-48FC-986F-D1BD42D6AE61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991DC126-A8C9-498C-A07F-150B04635C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1906E37-9C18-4E2B-9B74-BD7E2E64D3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7C773A7-CACF-43F3-BD01-C00B23259A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78F74BF-34B4-463D-A07D-A14F1720BC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54612CD-F12E-405E-82F9-91306DAA1A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26B8B5-63FB-4C30-87A2-5BECB260A8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D9F91A-3A30-48C3-957C-67508E25263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4CF2679-93DA-4F0F-ADE8-8AD24D3D9D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55ABF55-DD7A-498F-96A8-D3A175671E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36A8E84-49E1-4D89-8417-54F7C92285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472BD32-A2AC-4425-B60D-B01455DFA3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E8E43E8-82A3-454B-88F8-996AACF4B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B7A992F-C1F0-44C3-9EC0-94B8950746D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C9B6B22-087F-4415-80C4-DDB4E597FB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A6EBF6-26B8-4089-BE33-87E7EEDBFE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FFA70738-7193-4E84-8386-B3EBE09FC6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820DBF2-4614-45A4-A733-ECC91ED3A0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DF4A6E9E-67C2-4F0F-B44A-C01AE93D45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AF3E4A-6B8E-4B81-B71F-6457E727D8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28541E2-D56F-4AD1-82C4-4F06B858BC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466D8EF-EE6B-48AF-B8BB-8D7D3AC99D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21</xdr:row>
      <xdr:rowOff>169817</xdr:rowOff>
    </xdr:from>
    <xdr:to>
      <xdr:col>5</xdr:col>
      <xdr:colOff>3939540</xdr:colOff>
      <xdr:row>21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21</xdr:row>
      <xdr:rowOff>293914</xdr:rowOff>
    </xdr:from>
    <xdr:to>
      <xdr:col>5</xdr:col>
      <xdr:colOff>4413069</xdr:colOff>
      <xdr:row>21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6DDCFEC9-68B4-4A05-B92A-90B11906F5C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274" name="Line 20">
          <a:extLst>
            <a:ext uri="{FF2B5EF4-FFF2-40B4-BE49-F238E27FC236}">
              <a16:creationId xmlns:a16="http://schemas.microsoft.com/office/drawing/2014/main" id="{2F768EE3-6509-46FC-9EEE-E267BD4FA7EC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9CA2458-1BE5-4CF4-934A-709ACC2E1443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80D293B1-1315-4E14-9AEC-06CB13038A32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80" name="Line 20">
          <a:extLst>
            <a:ext uri="{FF2B5EF4-FFF2-40B4-BE49-F238E27FC236}">
              <a16:creationId xmlns:a16="http://schemas.microsoft.com/office/drawing/2014/main" id="{C0274F27-187C-42DB-A073-09C18E10A7E1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C69A571C-3AAC-4DBF-AAE1-0116073E299A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8C937AB-4786-48B9-8EFF-A1CCEC5563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6FBD906-4B7E-41F8-AA7F-96D91C7E71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2D9D4E0F-83CC-470E-9FC1-88A951846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B218C13-9774-4350-9D6B-970AC72400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2FEB1F-4C29-4121-8BBB-69E8034D0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E9FAEE4-BCFA-4D84-9A6C-6DF85C5BF3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E0CDA3B4-26C0-49B1-913E-1E78FA5C76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604CFD0F-331B-4C18-8FF6-84BD664DF8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DCE0463-AA46-4AAD-B72D-2600A8EFC0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435683E-3170-4A1C-B530-B9E8D09B7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FEDB4D4-11F4-4587-9D5D-AA347A3D79B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7E19F0E-CA25-4551-9383-8534A9A42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0E67D9F-A9C0-444C-9D53-F7B366DA01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3C7B7E4-1AD0-4EAD-9D72-D0C31A4797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D341850B-92CB-48CD-A1FC-3004540E031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D75A250-5A1B-467D-821B-24D544ACE70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E0E3DAAB-4BEA-4C35-BA28-9C40F3A73D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978102D8-7E1D-4DAF-84DB-978CE95334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5CAACC4-9280-43B5-9FF9-7385C97A93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FB70A08A-0C73-4BA0-8E8E-AD4F2EC69A6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025F719-D9C3-4BDC-B80F-16C37804E8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DAD2B9FB-CEDF-4E70-8D76-870420EA7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C5281F43-65B1-4A67-BCA9-A61964FAF4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D984828F-B02E-4300-A61B-D1117C4A48A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082EFFA7-9166-470E-9287-FE1AB8BCF68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7C0526C4-ECE5-40DB-BC60-16380B928A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040BF80-667A-4752-8B57-A4DDA6DD78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CFB4DD46-64DF-4DB9-B5D5-74E3DA2963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E104D5FD-C628-4431-8619-B7E42EF5B4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574709B-B39B-42E4-8164-0264AE543A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C97A1F33-DF28-47E7-BE13-A24CBC7418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BBF5D49-A263-4BB6-87F5-8206E2DFBF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988520F8-A8AE-4079-9751-620219569E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D9D37259-04EF-472D-9CFE-90CF6B666D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3AC6FA6D-1343-46E5-9A08-E7A2AAFD7A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ECA18923-0F02-4A43-8265-D1CB01AE0AC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FB146F5-25B0-4F47-A904-66B89F5018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7197F3F-4B23-4C63-A45C-1B5211F8909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E926415-676B-47D5-8ADF-397E121103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CEF1E51-C119-4891-A186-2A9CCEA670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834CC9BF-20AA-4F62-82B3-ABC119921D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775CD5B5-49D8-429A-9AC7-19ECAC7D1C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E3F5551F-69CD-4995-84FF-964ABA1407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43F6428A-46E7-4F7E-95A9-0A6CB2995DB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90666DC6-79BD-406D-BB34-6387F09294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2A1C4DE-B63C-4591-A301-D895AFC388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1959DD4-2141-40B8-ADF3-235ADC01E2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1CD150B-67C8-40D8-AEBE-AE1038F6DE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644EDE-25AB-467F-9D8D-33CA7C45D5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C5EF5F99-F85D-40DF-812A-AFE477B6E5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6D06AEEB-2BD9-48AD-BC8F-1A349C8A45DF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BC9F06D8-39FD-4394-85BA-643D934FE0B1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4EA82E42-8D75-4BB8-80B9-452AD65DC0B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5C3C6FD2-54F4-4344-8853-94E090AA5B4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8FD3EB-E7AE-4BC6-AA64-A25FD3E3922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3A3B10E-3C49-4C5E-8C6F-884605ACCD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8C87CC7-2F12-4A62-8021-1A5258A64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1D2E82A-3112-4CED-B5D2-3239E10C252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117A272-B221-47C1-AAD2-D4D22575C9E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CF41F5C-9B59-48E8-9616-AF044D42B3E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50A51F2-6A76-4E18-95D7-5B176CBA0C1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85E606A-8C23-46AF-A27A-D17C61BA6FB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3425D6E-63F7-4F40-BEC1-D0C52FE882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2057310-9B84-4BB5-82AB-5ABE46C8F24F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16A48F2-A8A9-4A51-B910-03134DB9D20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6CA497A-DC06-48B2-80C6-430F6AD545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DA4974B-A37C-4BF7-BF1D-2F50E299800F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C015801-E80F-408E-8975-D2A81F7666D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CB1574E-43B8-4EA7-8D4B-AECCDF62D44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16E9698-DF92-4AC7-B76B-771E4408728A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2B99C7F-E6F2-4389-A063-56E3F743FB76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7A31503-E335-43B3-98DA-329D1E65234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BD499DA-0123-42D9-83E6-62E1608BED91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5B98162-5815-40A8-ABE8-360BD5237528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50AF81F-AFDA-427E-B316-AA765A379AD2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919780E-DE84-4895-BB03-91ADE450E7CA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3828B3A-DDC9-4DED-941D-D739A4C9308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25F21B2-1542-4608-9C59-7A153A0EDAC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C08AF6A-F4D9-4911-96BC-BC43346DA888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740A998-E461-4BFE-A091-642F0E9D4C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48414B3-BD4C-4DAE-B8CC-D024F063BC0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E18766E-1398-45DB-8AA2-65AE062AEEE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3837844-16A0-456A-B255-1F8B6B649EE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E79F625-DC8C-4B33-98CB-F536743B1149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11BD921-C14E-45B3-9B7A-B3E2C880F6F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7304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2F8514D-0500-4815-9F32-B5FAD69F82B2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DFC1F31-8EB5-4703-838F-B957AE58E556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A4EC9D4-EDBE-4E46-B227-571597009BE0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B3AA3F0-ABFA-428F-A153-A36C7250A66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7104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B6375AFF-0AB6-48B2-8741-E71DCF937D2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6B7E664-3CA3-414D-AD80-207E2D66EC7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DD07BFA-7939-4594-90CF-90439F9B48D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79AAEBA-8E7A-4E23-A4D8-EF99ECDC5360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25</xdr:row>
      <xdr:rowOff>496353</xdr:rowOff>
    </xdr:from>
    <xdr:to>
      <xdr:col>5</xdr:col>
      <xdr:colOff>2867940</xdr:colOff>
      <xdr:row>25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04111A9-F9BE-429F-9950-993962E15C04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25</xdr:row>
      <xdr:rowOff>746760</xdr:rowOff>
    </xdr:from>
    <xdr:to>
      <xdr:col>5</xdr:col>
      <xdr:colOff>3063240</xdr:colOff>
      <xdr:row>25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398435F-25B6-4455-8425-D07C3660218D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E002106-C7CA-4B75-90A8-49DC5270FA1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25</xdr:row>
      <xdr:rowOff>74221</xdr:rowOff>
    </xdr:from>
    <xdr:to>
      <xdr:col>5</xdr:col>
      <xdr:colOff>5408220</xdr:colOff>
      <xdr:row>25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39F343A-846F-4D6B-A95D-40FC49A1FF8A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25</xdr:row>
      <xdr:rowOff>152400</xdr:rowOff>
    </xdr:from>
    <xdr:to>
      <xdr:col>5</xdr:col>
      <xdr:colOff>3063240</xdr:colOff>
      <xdr:row>25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0578587-D4D6-4BD8-9AF5-66814286632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2202180</xdr:colOff>
      <xdr:row>25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00C6B07C-9802-408F-AD6E-F5B36C21E66F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3063240</xdr:colOff>
      <xdr:row>25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0AF4FB6-76B1-4B7A-8B86-8124CB5C5168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25</xdr:row>
      <xdr:rowOff>137160</xdr:rowOff>
    </xdr:from>
    <xdr:to>
      <xdr:col>5</xdr:col>
      <xdr:colOff>2575560</xdr:colOff>
      <xdr:row>25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B736AAD-0A8B-4F71-84AB-BCC7BAEF64AB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25</xdr:row>
      <xdr:rowOff>236220</xdr:rowOff>
    </xdr:from>
    <xdr:to>
      <xdr:col>5</xdr:col>
      <xdr:colOff>2423160</xdr:colOff>
      <xdr:row>25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B31E8C0-45F7-42A0-9EF0-CE0F0B488ED0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25</xdr:row>
      <xdr:rowOff>318052</xdr:rowOff>
    </xdr:from>
    <xdr:to>
      <xdr:col>5</xdr:col>
      <xdr:colOff>3464119</xdr:colOff>
      <xdr:row>25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0659C0E-B8BF-46E1-8B73-03B0485ADAE5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25</xdr:row>
      <xdr:rowOff>192157</xdr:rowOff>
    </xdr:from>
    <xdr:to>
      <xdr:col>5</xdr:col>
      <xdr:colOff>2960536</xdr:colOff>
      <xdr:row>25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091F84D-9FA7-4913-A670-629EF5678F39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25</xdr:row>
      <xdr:rowOff>129540</xdr:rowOff>
    </xdr:from>
    <xdr:to>
      <xdr:col>5</xdr:col>
      <xdr:colOff>1211580</xdr:colOff>
      <xdr:row>25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E0E45C4D-6F10-4AC8-B87B-B72976AC4549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25</xdr:row>
      <xdr:rowOff>754380</xdr:rowOff>
    </xdr:from>
    <xdr:to>
      <xdr:col>5</xdr:col>
      <xdr:colOff>1203960</xdr:colOff>
      <xdr:row>25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59A055B-0FE7-4A86-839F-6AF7154DA93F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25</xdr:row>
      <xdr:rowOff>106680</xdr:rowOff>
    </xdr:from>
    <xdr:to>
      <xdr:col>5</xdr:col>
      <xdr:colOff>1234440</xdr:colOff>
      <xdr:row>25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4F4546CD-8479-488C-91BB-83E0B29B9889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25</xdr:row>
      <xdr:rowOff>516835</xdr:rowOff>
    </xdr:from>
    <xdr:to>
      <xdr:col>5</xdr:col>
      <xdr:colOff>1217875</xdr:colOff>
      <xdr:row>25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975B54E-E4F2-4C7B-819E-6C611C3AE96A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25</xdr:row>
      <xdr:rowOff>304800</xdr:rowOff>
    </xdr:from>
    <xdr:to>
      <xdr:col>5</xdr:col>
      <xdr:colOff>1661823</xdr:colOff>
      <xdr:row>25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705E2AB8-4BAE-4008-BBB7-20CD98A4BD8D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D3F6B46F-A174-4F3D-AF18-8314E6BED418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50BC26C-8071-4D89-A613-416FC14B10E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5D112FB-87C8-426D-8165-63C0C7428A5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FC270806-9C9D-4778-9D75-8F8D463F50B3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25</xdr:row>
      <xdr:rowOff>10886</xdr:rowOff>
    </xdr:from>
    <xdr:to>
      <xdr:col>5</xdr:col>
      <xdr:colOff>1158240</xdr:colOff>
      <xdr:row>25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B17DC4-7216-4324-9702-23637888B2D4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7B0EA631-8E24-4A3E-83B1-4A3BDC271DE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8773EDAC-913E-49BC-A1FA-84ED9158B608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D273868-B9AF-4D7C-B71B-ACADC957A9E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717CD26-DBB4-4826-A9C4-1ADBCAC950F2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CDCD55E6-F176-4C6A-B1FF-767667E2B5C6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3D38D6B-44B6-453F-9644-2CC9EA08662D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16DCF5C1-36CF-4F55-BE4E-FECC1BF142CE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19984DB7-94C4-4664-A52A-BAD8D4A16264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C8D0A4D-0E14-4B8E-A2C3-ACA4B87621AD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7F48CD7-5924-410A-AC40-ECDA2945D2A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80ADBB4-611D-4A27-B950-F0C362466FF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8949B03-09DC-4AC0-8DFE-5373B0B99F22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F533D7FE-4D3D-4DC2-B9CB-685301E0EBE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95A1B51-AC4E-4C08-B4CE-5E8A82367389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BE89F9BE-FC08-4FC6-A512-CBDEA9D3EE5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9BB01895-C8F9-479F-A41B-913A8A964F3F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C66AA6E2-7B3A-42F5-9A29-06447BEB261E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22895BA5-8B4F-45EE-96AF-7E4C7C5DBE31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2544A7BD-5E79-4F7E-805D-7A1ED1CA930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08E65D76-D01F-4D5D-BB8F-23875DF5C34E}"/>
            </a:ext>
          </a:extLst>
        </xdr:cNvPr>
        <xdr:cNvCxnSpPr>
          <a:cxnSpLocks noChangeShapeType="1"/>
        </xdr:cNvCxnSpPr>
      </xdr:nvCxnSpPr>
      <xdr:spPr bwMode="auto">
        <a:xfrm>
          <a:off x="5559334" y="84320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79A715D4-A5D3-4A05-A1FB-7792868AB335}"/>
            </a:ext>
          </a:extLst>
        </xdr:cNvPr>
        <xdr:cNvSpPr txBox="1">
          <a:spLocks noChangeArrowheads="1"/>
        </xdr:cNvSpPr>
      </xdr:nvSpPr>
      <xdr:spPr bwMode="auto">
        <a:xfrm>
          <a:off x="5635534" y="86171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743B7148-C2C0-4A7F-B8E5-CC7313AFD49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7A968A1-9C41-4A3E-B936-99391F9B8460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E5D8D732-D71D-4F91-A0EB-E2F738742D96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7B82219-D862-4922-837E-3465C08EC196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AFA7A44A-9D03-4191-86E6-8AA099F9B9E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15</xdr:row>
      <xdr:rowOff>141514</xdr:rowOff>
    </xdr:from>
    <xdr:to>
      <xdr:col>5</xdr:col>
      <xdr:colOff>3951514</xdr:colOff>
      <xdr:row>15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FDC57A60-3AF7-429C-B619-32A2C2FE99D8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15</xdr:row>
      <xdr:rowOff>326571</xdr:rowOff>
    </xdr:from>
    <xdr:to>
      <xdr:col>5</xdr:col>
      <xdr:colOff>4423954</xdr:colOff>
      <xdr:row>15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DED522AD-A2BD-47F9-A35A-1F6E064F89ED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E39E049B-438B-4451-BBF5-8153836F855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F700759E-1C6E-49A5-970D-DB0ACF4DADF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6B72782B-16FE-4D85-99EA-2B5A6CE02ADC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3DA5141F-7770-4EBD-ABF3-159204EAE2D8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16</xdr:row>
      <xdr:rowOff>137160</xdr:rowOff>
    </xdr:from>
    <xdr:to>
      <xdr:col>5</xdr:col>
      <xdr:colOff>1577340</xdr:colOff>
      <xdr:row>16</xdr:row>
      <xdr:rowOff>594360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42F15AB2-5D3A-439E-A1A2-A9D1D5334E58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61A30F1-AE9B-4DC3-9D51-B18ACBA8792C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16</xdr:row>
      <xdr:rowOff>195943</xdr:rowOff>
    </xdr:from>
    <xdr:to>
      <xdr:col>5</xdr:col>
      <xdr:colOff>1582783</xdr:colOff>
      <xdr:row>16</xdr:row>
      <xdr:rowOff>498312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8F75F77-7EAA-4DB5-A39F-ECD103D2580D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53A04274-A734-4FC9-944A-A9589DE3A7B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665218A-8B45-428C-A506-67CF71BA6AD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826094E2-9770-44F5-9D67-79C9D9E3C5D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C7AF5B57-EDDA-4A20-992B-43A056FEEA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69DA07B7-F68A-4F16-B630-0906EAC8061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F48D752D-C280-4922-A677-9F9346178B6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5F9B0584-80EC-441F-BA97-9D58864AAE4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1478E7F5-9135-414E-8900-BA4F8B78499C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1AF44D6D-82CC-461F-83A0-B1BC43706B3B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FB195A82-DEA5-4A23-B4F5-A13A8D90F42A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44DFC7F1-CD41-4C70-8ACF-F3AD0887ABF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42E36A1-9569-4ECA-B197-43A1CD5822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35CB0D92-BD79-4CDA-AED0-10C8185043B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7AD7512B-87F4-4C58-87BA-093340CE007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2CE14697-F385-4EA9-8F05-56FF6950A5C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95FB12DD-14EE-4550-9C40-162F15A1DFD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7F89F70E-E941-492E-B0F5-8CD00815EB2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F65F5E8B-772A-4EDE-B66F-51C79FBCC3FD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33EC3856-2106-4127-B8EC-A61AC2155F98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785205C7-8DE0-4921-B756-44EF951B6A9B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D472F752-D2AD-48AE-9AC7-712AAF6D819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2EC3F436-FDD8-41D1-9F05-00AE91E1525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4E0B0DA4-F939-435A-9AA1-6430A8E51AE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EA4EA00-7C70-49DB-AF98-71E90B2D8E6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30CEB2D4-AEFB-47AD-8F2D-18F48A325FD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D571C9FF-86F4-4E7F-8ED6-46A0023BA7C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7EAF0213-EECB-48D4-93BC-F805CB69686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EF164329-3DDF-469F-A451-9FE1C33D040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615B0EE-2911-4C50-9987-32B58403B49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24FD9534-7B42-470B-8817-034E42B705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7E7C1FE9-FA63-45D8-A532-73D7871E332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70F938E3-2AD4-4124-B894-F66E4E38016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4C88D599-4BE5-4F1C-BB18-83C6B179F18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5A4EC7B2-FDB1-4E59-B58C-EDBD9BF72C9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0740FA56-F22C-4041-BDCE-719063B6C107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E9EBC84B-BCE4-48C2-BE53-19A6A2DBDD7A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38A2C5C4-245E-440D-9562-0B5D71EF9BCA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F9DFEF2C-7F32-4336-A298-99FCCEAC845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440CF588-119B-4341-A5AB-28F6FB24DF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2F18E5A5-6D56-46AB-8079-DB924FF8759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0A107410-01EF-454C-989F-D9A3D73F28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4352FECA-3B6A-47E2-AFDA-52C8BB0782C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886E86B2-61A4-4D97-B201-CFC3575EE60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81C8F0A6-833D-486E-AB40-90656F2FCF1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1DA464ED-1398-43F9-B8CA-3DC1EEF285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7F554D3D-8A6D-43D0-9484-1B884F52CFD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CAE0EE38-7BC9-4AC4-A771-8A1CD570FC6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E0FD1158-FE96-4474-8BBB-25EB68BC07B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2508844F-8CA9-4945-A5D4-F84F472FBA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C4982773-C909-490B-9303-F417F37E2B2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8BFA2139-30F7-4518-87F3-937E5AE20AF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E3EE5CCA-4C0E-4059-8BC3-69F95BDDAA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512E46CD-4B0C-4356-AC83-47AF5B337C7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2FB84E6-0040-4BBA-9D28-C6C9254A522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380D3137-66A8-436C-A8DD-9647DC5F90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7E5275F7-76C9-41E2-A145-9DF5CCEDC13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F88EC8DF-A7BC-488C-A24C-087D322AFB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F0B6617D-CE5C-4F24-ACC1-501F346EFC8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B37AFCEB-26E3-4817-B4DC-2E9F500BF908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DA22D8F1-B7BC-45B1-B890-327E73A5E1FA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31059B22-6B85-499C-BB6A-A0FD76A50149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4F45FFF0-F1FE-4385-A0F2-DA9A8BA763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53031108-3E5E-4B5E-BF8E-056FADD80AA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F6D0A24C-24E9-464D-9242-143085E1D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184A332D-B351-420A-9303-64B32AAF464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D7022579-BAFA-45AE-A8BF-DB3D3B18DCB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A2518060-6A03-4AF0-B687-FB81E6BC6BF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2E5A8F60-8E1C-4A71-887D-FBBDD082BEE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3B1D48D4-A901-4B86-8630-5B0AA4D0221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D75AF034-2ABA-4653-AD5A-AA52A28651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DC7BD2FB-6CA6-451F-BCCF-9A27A95A29A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1626141-F6B6-4998-BFF0-06F832808EE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F683BC0B-C5CE-4922-9509-1109A7ED44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93BC74E9-285B-4FC2-9E28-1D5D741936A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6F05A6E-221F-450E-8BEF-DA00650C8F7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7C834772-E1A0-47D5-8C16-F8616E8C42A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EF424380-E0DA-4402-8708-FAD5610CB4B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DB2616A-B42E-492B-A1E2-67FAA6FC9A2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34DC7C51-4A77-468A-8854-333D6C9FA8A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D9C3AF87-0967-4592-9C46-20BBA6640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647E3F90-7749-4F4E-8EA9-6CE5F88ED46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88C3E612-12CF-4EB0-ABF9-61A202308F3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B50C5D2-8A90-44BC-BD79-1755ED2C5C0B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50" name="Line 20">
          <a:extLst>
            <a:ext uri="{FF2B5EF4-FFF2-40B4-BE49-F238E27FC236}">
              <a16:creationId xmlns:a16="http://schemas.microsoft.com/office/drawing/2014/main" id="{42121475-4957-4279-9575-1BEA8FF02328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50DCE9CA-9617-435D-9E96-224356B1C250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FC6AEB9-C3DD-495E-AD93-A9258D6A0A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01686C95-22B6-490B-B384-E399B655B16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3F9670E2-8E4E-4F2B-A78E-733AA02918C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494B63ED-ECE9-4871-924A-61793F8DF10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8A3DE418-84CF-4E67-BAA0-F1FE0A4312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ED043CC4-E957-4E9F-91CE-9958487B847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7AD73B14-2508-45C4-B896-15B78DEE30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F052DA2A-6316-4AF7-AD5B-DDE4A26F8E1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5F615A64-BE05-4ABA-80A3-3CC64097DE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35258CD8-56CF-4058-BB57-A56108208A2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505AA51C-7B59-4AB9-92C4-5C1AAC585F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EF239BE4-73C9-4707-B89A-BAE370EB207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78A2111A-D267-4EA6-983C-A6687D6BBE7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249BC712-CF06-4EC7-8ECF-6944343C72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25F2DD55-5C99-4F89-92E7-E05264FE9E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F2B61BC7-FE31-4EA0-9E34-90A6F16821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CD36BAA5-DA82-43A2-9AC2-61139786E98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30BED3DB-E04F-45B5-884F-CD9C18276CE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E87231BE-41E4-4A2E-AD24-588482D850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56694601-1A35-4B47-98C8-ECF8798A6E5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F51EF17C-4235-4FFC-ABE3-7443F978BA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E19F42D-11F8-45F5-8973-7A9DC6D2463A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74" name="Line 20">
          <a:extLst>
            <a:ext uri="{FF2B5EF4-FFF2-40B4-BE49-F238E27FC236}">
              <a16:creationId xmlns:a16="http://schemas.microsoft.com/office/drawing/2014/main" id="{B5B125CF-B054-4EE2-B347-C6ED2E6D1EC2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24</xdr:row>
      <xdr:rowOff>169817</xdr:rowOff>
    </xdr:from>
    <xdr:to>
      <xdr:col>5</xdr:col>
      <xdr:colOff>3939540</xdr:colOff>
      <xdr:row>24</xdr:row>
      <xdr:rowOff>627017</xdr:rowOff>
    </xdr:to>
    <xdr:cxnSp macro="">
      <xdr:nvCxnSpPr>
        <xdr:cNvPr id="175" name="Straight Connector 55">
          <a:extLst>
            <a:ext uri="{FF2B5EF4-FFF2-40B4-BE49-F238E27FC236}">
              <a16:creationId xmlns:a16="http://schemas.microsoft.com/office/drawing/2014/main" id="{A9660535-D3D1-40C3-9D2A-917E9F794C87}"/>
            </a:ext>
          </a:extLst>
        </xdr:cNvPr>
        <xdr:cNvCxnSpPr>
          <a:cxnSpLocks noChangeShapeType="1"/>
        </xdr:cNvCxnSpPr>
      </xdr:nvCxnSpPr>
      <xdr:spPr bwMode="auto">
        <a:xfrm>
          <a:off x="5547360" y="1522693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86AFBA02-AAF4-45F1-B2F8-7A78ECB225F7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24</xdr:row>
      <xdr:rowOff>293914</xdr:rowOff>
    </xdr:from>
    <xdr:to>
      <xdr:col>5</xdr:col>
      <xdr:colOff>4413069</xdr:colOff>
      <xdr:row>24</xdr:row>
      <xdr:rowOff>596283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A1CA3D8-C91E-4A6B-8C6F-04DC8AF0DD67}"/>
            </a:ext>
          </a:extLst>
        </xdr:cNvPr>
        <xdr:cNvSpPr txBox="1">
          <a:spLocks noChangeArrowheads="1"/>
        </xdr:cNvSpPr>
      </xdr:nvSpPr>
      <xdr:spPr bwMode="auto">
        <a:xfrm>
          <a:off x="5624649" y="1535103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99181378-C3DE-4688-A71F-5495C25E2F0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3DC6E7AD-E92D-48B1-9C3A-F863EC5BD16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339A9ADE-A943-4726-9DEC-4D1E9E8470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9ED8BD6A-4B52-4845-A383-D9DCD3A7F7E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0B0CEF8B-ACC1-44F8-AC98-9C7F8F5992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2BDCA2A9-6536-4196-A340-B1349132D18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FDF086FB-7671-43E4-A17F-9665D1C13F3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E1AC323C-A9CE-44B5-B499-5359CD9246A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5AB2DB20-1CBE-4CB7-A79F-218BCBBFFD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FD40798E-FC49-4BEE-AA97-E5F7294310E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47FB22FD-7CE6-4556-8DDA-ACDB1035536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10ED042E-2D2D-47C8-9F79-A88579E8574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B0AD9112-B066-4B4D-AB7D-8A8A274A91F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B9904688-7BB8-4A81-84B2-FC30A266BD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A81032C0-07D9-43DE-BCC1-3EA53BE224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9807C147-207B-4D26-9A4C-5A40FE479DA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F28BBEB2-3EA9-4AE4-B7B8-E6DC56393A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51875EE9-5153-474B-B8A6-8CF48EEC69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B43AF55F-0C53-425C-8AA2-158533C4DB9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8FE44C9-761C-4D19-A611-A342A30D5E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A60E0FD9-80EF-4DF5-BE6E-59E15868B5D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593680DD-7FC8-481B-B471-F1522AAB79F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8594424A-70DE-466F-92C5-19E1842BA5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03D4A9A0-FA61-4848-BE2F-EED021F6713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21E60F54-84FB-445E-88A6-40A41B91AD0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3C0D2D5-FE73-41AF-A48D-2C20556202B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0D48F810-410C-4716-B75A-16D2C4D871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59EAAC13-AF4F-4C21-81AB-E9455848A9F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40D31892-721E-40D7-89F9-344A5963845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07" name="Line 20">
          <a:extLst>
            <a:ext uri="{FF2B5EF4-FFF2-40B4-BE49-F238E27FC236}">
              <a16:creationId xmlns:a16="http://schemas.microsoft.com/office/drawing/2014/main" id="{4E4F98BC-651D-4701-B087-350288A95AAB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E5DE70CE-F878-49D2-8209-0D8A28F6DACE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1B72C9B8-C993-4E9E-B65A-28A145ECFA47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13CDAD5D-924C-46DC-8F40-039B7824B216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178D9263-51C2-422D-95C3-43297ADCEE39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0E26B0E6-A783-4E6A-9893-04F965117BB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D6D38F34-03ED-4599-BC21-305A1D87098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BEDCEDF5-B3AC-4226-840F-187A180C36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FF0C4BC0-C609-46F5-BFC0-EE9B0A408C4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1CE00C89-E568-4931-8DDB-13BDEE19C25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550E8FF4-58B2-40AD-A752-F56287567FA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18AA1D8D-BCC1-4E95-B5E6-3FEA91B0B81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F595B23E-8D8A-43D1-A55E-33C11735D79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C44AC854-F926-4D9B-83FA-39B27FB6403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E516E0F3-89A7-4428-9262-4238276A51D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AABDF577-D7C7-4A24-939E-A1C63C91BD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BFAEB6D5-BE7E-4699-8FDD-49FE333C340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C3F75354-157B-44B5-8031-480F6240EB7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008F67E-5CEA-48FB-8A19-2AC82ABA166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D64827F2-C3BC-4D6E-806A-5FDB841324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31CE64E6-EDA8-4A67-9397-65A6D82AB2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1734755-C520-4D9E-BB29-43A81F8DBC1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0B7CAEB2-2803-4B97-81E8-6BD7D4E414C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7AA2CF1E-C4F6-4694-87A3-A9F25C3F75E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4595B822-EE44-4618-B455-B15A57F255D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A75AD290-9744-4E1D-8A56-01A52FA6162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27F4513F-FFE8-4FEE-B02F-834A901FE6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229E79F3-328E-4980-B462-3CBC8FFE7A3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6CB58BDA-EA24-48D1-B230-2B89F0614C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D05FACAD-040F-4C28-B630-F87E4EBDF7A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4235D094-1BC1-4A76-886F-8C015EB958E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B1B2E78C-DF50-4D4E-B621-8835AAD741D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E115A8B7-BCA5-4392-BE0E-57A96998A14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5BEB7EB1-6316-4303-A806-9904292CA8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46390927-B4A1-495A-9EFE-15E76E3F563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A55E640A-2AC4-45DE-945D-D8B1332BC00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F1F57D97-ED08-4E51-8267-85DF69C4615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C99FD701-6D8C-4D0D-A833-3D20AD1BB8A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588C6878-C380-46EA-807F-C44F785C3D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73B85015-5B17-40D1-9C3C-00F586752E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0BA1B25D-F728-48BE-A0F2-79EC58A76CC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C33569C3-4987-479F-AF13-168D67522D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ADD59511-F57C-4C9B-9D0A-CAD9ECFF753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49AE0412-C3C0-4BAA-B511-49826FF0F8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E1C1BD2-7504-411A-BCA0-2A0D3B23B4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588F506-9F17-4563-933C-74FFF77695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2223B28E-5B7E-431F-A470-C17C435339B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A86B10C0-CC3C-4DF5-B392-4CE36F7124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B2009B8F-841C-4AB1-9A97-F0514740589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B79B86C6-6AD6-4A7C-A569-AD5A6A35A7B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49B1D7B1-FE7C-489F-BA9A-FFB73B75CB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683AFD75-52FA-4510-BF38-85138074FA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A71A3C2B-3B0D-43EE-8123-1AD435C9DF5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DEFD7A5D-51B7-4646-92DA-7B40C84312B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1F43423C-754A-4486-9692-6D02BDC457E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C66EAB0-E732-417A-971E-DB4E5DE6C86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3F49898D-1A7A-4B63-A22E-A6FBDA8C006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55F8B70D-6E74-4CA6-89DC-E1295390668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FF687C1B-68FA-40E3-A3C9-D33C67CAC96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0098F494-3532-4115-BC02-DD41E3FCF219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7" name="Line 20">
          <a:extLst>
            <a:ext uri="{FF2B5EF4-FFF2-40B4-BE49-F238E27FC236}">
              <a16:creationId xmlns:a16="http://schemas.microsoft.com/office/drawing/2014/main" id="{6642B753-7395-44F4-8732-7F059B0F6F78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47F23B7F-8D58-4FC1-B666-ABBFCE9CBDFF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A4EB8E37-00A1-48DE-A422-93457A22061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1B87460D-E353-4BCA-94E5-D38F72765DD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7739942E-01C9-45EC-B2A3-BE3EFA5364E5}"/>
            </a:ext>
          </a:extLst>
        </xdr:cNvPr>
        <xdr:cNvCxnSpPr>
          <a:cxnSpLocks noChangeShapeType="1"/>
        </xdr:cNvCxnSpPr>
      </xdr:nvCxnSpPr>
      <xdr:spPr bwMode="auto">
        <a:xfrm>
          <a:off x="3211285" y="33636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31995678-387A-4A73-9468-B4692F8978CF}"/>
            </a:ext>
          </a:extLst>
        </xdr:cNvPr>
        <xdr:cNvSpPr txBox="1">
          <a:spLocks noChangeArrowheads="1"/>
        </xdr:cNvSpPr>
      </xdr:nvSpPr>
      <xdr:spPr bwMode="auto">
        <a:xfrm>
          <a:off x="2797628" y="350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78B69C58-7325-47E5-A24E-B758D402588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09B9A8B5-6535-409D-9187-1C892A5323C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84D5BA38-4ECF-4C4E-ACE2-3391E50ACA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7A500B78-92BB-4573-A05C-11DF1CB7A23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F581E17E-4C47-444C-907D-E8F13486F00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CC8DCFFD-E754-4236-BE4D-395E29E9394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3C14983A-E123-4FE6-B4E6-B2958B2BFC2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018DBF40-98CE-42B4-BE12-DC3C11C5B039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281" name="Line 20">
          <a:extLst>
            <a:ext uri="{FF2B5EF4-FFF2-40B4-BE49-F238E27FC236}">
              <a16:creationId xmlns:a16="http://schemas.microsoft.com/office/drawing/2014/main" id="{F0DC11F3-64ED-41CD-A53D-07DED0E1B046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24FBFC34-4D1C-4095-84F6-B2840956FFD0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27CF2EC4-CC0E-4E87-BEF6-8DF3F409C23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7D855E9D-BBA6-472F-8C1A-F8495CD7C54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3E74DC91-1370-44C3-9EA3-29C99CE2D24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43D7CB9A-357C-4D26-AED6-B3F08799F6D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8FDA38C5-AA01-4EA3-89C6-32DB7C35ADB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25025807-C870-4498-9CE0-4F0AA9927CF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A219CFB5-61F7-48C2-9C78-EFCA43C6EC5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BC43CD29-D4CC-41C4-9AF5-078835427DB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059CAF7E-B4B4-473C-A35C-5C28DB59FD9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729118D-B6FF-4BF5-96B8-C70C88047F5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30ABA723-90D1-434B-AF31-3157C0B285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F79CD74B-A71B-426C-BEC7-40FF4D7E6E1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EB6BFE73-9CC9-4F96-806E-FA477075ED0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6EE25E1E-DD22-4013-8596-036B2280B3F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4E4F4B4B-8EE9-4BF9-B35D-AE8B2042CBC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A2CDC0DD-2BF4-43A0-9504-5CFEC5703B0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63602BC0-7FAA-4475-A05D-54C3B9FC42E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AACB088-40F5-4B54-85F2-A416E23A3BA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7FCCF08B-6BF6-4766-A133-DE841C8B7BE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4C6BCFE-7C1F-4C9F-A4BA-50B97FBFD8E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5DBC9EDE-92C2-416E-AEB2-B658A9F117C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7887A8B9-54E9-4D41-99B4-F57E4AE41D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46980CF-CE48-46BD-A749-23443106247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A3E458B8-1791-453B-8538-2831D048E97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C75DCBC5-02AF-4758-BC62-675B85E4C11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60CEAF06-0C45-4A41-B39C-F63E2D6D4F3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F8D68C32-1003-4706-A856-C81139E188B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31EFD724-DAA0-40D6-A702-3C20C98B0F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C7FFC541-6B85-4747-9450-CF4EE903A2F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B6BD753E-AA8F-43EA-9D28-751B9663986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F99F5038-C7B6-4E29-93FE-AD5A424F100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030D6AE9-6F37-436F-AC5F-C6F226E4334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3B927203-7F43-4898-992E-43E2EACCE3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BF68BB74-3098-4A71-BD3B-E2404A04EB8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A472521A-007F-497C-87FF-0A610442E3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0DDD4C2-4FD2-4E6C-96A6-8B0CDD3DF663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319" name="Line 20">
          <a:extLst>
            <a:ext uri="{FF2B5EF4-FFF2-40B4-BE49-F238E27FC236}">
              <a16:creationId xmlns:a16="http://schemas.microsoft.com/office/drawing/2014/main" id="{AD63E889-7F8F-48C5-8C0D-92345CFA23CC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1169E9B0-404D-44E6-855A-36B2BDAF688E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647C16E4-0A8F-458F-8FFB-7F828B1B298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ACC710D9-87F5-48ED-B16A-C51A4F3B7B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66F91B08-82B7-4FE2-891A-7800073EF7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207BA973-C6EE-4A93-A52C-59D674381C4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47838173-A14F-495A-8E20-BDB1F5C2EC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BCB6A6C-6E65-4C40-A065-F78E41E3E95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1FA2F307-99D3-4D1C-B3D0-FE3DEFC82E9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AA215B49-250C-4FBF-BCC9-90B16509BF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13F37E22-6126-4C4A-B401-7B9435DAA44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98238675-5BE4-4C26-8203-C772B0B6F4A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C1F3F3CB-35F0-4AC1-9D8D-4D197A173A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8B16DE1C-7796-4673-9BF6-A39EBFE6989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F83E1641-AC6B-4159-9DD9-184FB55B525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D1EBB765-E529-4383-9FE2-180A5533004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8A319FB7-6C09-446D-A5B2-D522B69EAB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F3CDBA0A-7E98-4BFB-8232-D65A2F66B3C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7DE72A81-7477-4271-A86E-70922A542E5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857CCC3E-FD71-42E1-997B-A8B50B5E89F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3A51281D-7673-49F8-A117-853B1049F9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184E5F99-B01E-4A99-ABE0-99E11C65DA7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CC176154-91AA-44AE-8168-C88FA5D9F6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CA649C2-B341-4511-A134-D0CB9EDEBFE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7304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9B891F42-BD5A-4FB9-9672-D9475CC0B3F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5FE2C4A-7E0A-48AF-9CB5-9D1D88A4C2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8148AB1-113D-4E9C-9228-E59BDA7D3BB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B3D9167-C147-4633-AA4C-F11570A49D11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7104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45D693B-CF70-4550-9F93-B8F3B00881F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AA00144D-DA47-4E3B-97DE-C4865E00743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59B34C6-10D5-471F-8D59-D2907C05287A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0FCA55D-D84E-4049-8B02-D32B9083C5C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24</xdr:row>
      <xdr:rowOff>496353</xdr:rowOff>
    </xdr:from>
    <xdr:to>
      <xdr:col>5</xdr:col>
      <xdr:colOff>2867940</xdr:colOff>
      <xdr:row>24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4C83BE7-09CA-4B18-BE1C-99E38A0E7EC7}"/>
            </a:ext>
          </a:extLst>
        </xdr:cNvPr>
        <xdr:cNvSpPr txBox="1">
          <a:spLocks noChangeArrowheads="1"/>
        </xdr:cNvSpPr>
      </xdr:nvSpPr>
      <xdr:spPr bwMode="auto">
        <a:xfrm>
          <a:off x="4079520" y="189367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24</xdr:row>
      <xdr:rowOff>746760</xdr:rowOff>
    </xdr:from>
    <xdr:to>
      <xdr:col>5</xdr:col>
      <xdr:colOff>3063240</xdr:colOff>
      <xdr:row>24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FCE8F60C-FD6A-4FA9-B6C1-E14A94DD912E}"/>
            </a:ext>
          </a:extLst>
        </xdr:cNvPr>
        <xdr:cNvSpPr>
          <a:spLocks noChangeShapeType="1"/>
        </xdr:cNvSpPr>
      </xdr:nvSpPr>
      <xdr:spPr bwMode="auto">
        <a:xfrm rot="10800000">
          <a:off x="3810000" y="19187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F79723D-3F67-4BFC-8822-07D7A93B62C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24</xdr:row>
      <xdr:rowOff>74221</xdr:rowOff>
    </xdr:from>
    <xdr:to>
      <xdr:col>5</xdr:col>
      <xdr:colOff>5408220</xdr:colOff>
      <xdr:row>24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66E0DC3-28A3-4A44-996F-41184A3A9E4D}"/>
            </a:ext>
          </a:extLst>
        </xdr:cNvPr>
        <xdr:cNvSpPr txBox="1">
          <a:spLocks noChangeArrowheads="1"/>
        </xdr:cNvSpPr>
      </xdr:nvSpPr>
      <xdr:spPr bwMode="auto">
        <a:xfrm>
          <a:off x="6198622" y="185146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24</xdr:row>
      <xdr:rowOff>152400</xdr:rowOff>
    </xdr:from>
    <xdr:to>
      <xdr:col>5</xdr:col>
      <xdr:colOff>3063240</xdr:colOff>
      <xdr:row>24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7544771-28D1-4834-AF99-94A057274B2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24</xdr:row>
      <xdr:rowOff>152400</xdr:rowOff>
    </xdr:from>
    <xdr:to>
      <xdr:col>5</xdr:col>
      <xdr:colOff>2202180</xdr:colOff>
      <xdr:row>24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D2B9BC0-DD34-4F26-A3E7-6976B3CA69C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24</xdr:row>
      <xdr:rowOff>152400</xdr:rowOff>
    </xdr:from>
    <xdr:to>
      <xdr:col>5</xdr:col>
      <xdr:colOff>3063240</xdr:colOff>
      <xdr:row>24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9FF4EDA-906F-4872-8E52-DE3131DA7E19}"/>
            </a:ext>
          </a:extLst>
        </xdr:cNvPr>
        <xdr:cNvSpPr>
          <a:spLocks noChangeShapeType="1"/>
        </xdr:cNvSpPr>
      </xdr:nvSpPr>
      <xdr:spPr bwMode="auto">
        <a:xfrm rot="10800000">
          <a:off x="3810000" y="185928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24</xdr:row>
      <xdr:rowOff>137160</xdr:rowOff>
    </xdr:from>
    <xdr:to>
      <xdr:col>5</xdr:col>
      <xdr:colOff>2575560</xdr:colOff>
      <xdr:row>24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C76F345-5AC4-4F0A-898B-53B411690563}"/>
            </a:ext>
          </a:extLst>
        </xdr:cNvPr>
        <xdr:cNvCxnSpPr>
          <a:cxnSpLocks noChangeShapeType="1"/>
        </xdr:cNvCxnSpPr>
      </xdr:nvCxnSpPr>
      <xdr:spPr bwMode="auto">
        <a:xfrm>
          <a:off x="3992880" y="185775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24</xdr:row>
      <xdr:rowOff>236220</xdr:rowOff>
    </xdr:from>
    <xdr:to>
      <xdr:col>5</xdr:col>
      <xdr:colOff>2423160</xdr:colOff>
      <xdr:row>24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89E81B4-908B-4799-8EC7-0F94365EC2AE}"/>
            </a:ext>
          </a:extLst>
        </xdr:cNvPr>
        <xdr:cNvCxnSpPr>
          <a:cxnSpLocks noChangeShapeType="1"/>
        </xdr:cNvCxnSpPr>
      </xdr:nvCxnSpPr>
      <xdr:spPr bwMode="auto">
        <a:xfrm>
          <a:off x="3840480" y="186766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24</xdr:row>
      <xdr:rowOff>318052</xdr:rowOff>
    </xdr:from>
    <xdr:to>
      <xdr:col>5</xdr:col>
      <xdr:colOff>3464119</xdr:colOff>
      <xdr:row>24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83D0D17-E528-47EB-BCD0-432F5AD8EFE8}"/>
            </a:ext>
          </a:extLst>
        </xdr:cNvPr>
        <xdr:cNvSpPr txBox="1">
          <a:spLocks noChangeArrowheads="1"/>
        </xdr:cNvSpPr>
      </xdr:nvSpPr>
      <xdr:spPr bwMode="auto">
        <a:xfrm>
          <a:off x="4675699" y="187584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24</xdr:row>
      <xdr:rowOff>192157</xdr:rowOff>
    </xdr:from>
    <xdr:to>
      <xdr:col>5</xdr:col>
      <xdr:colOff>2960536</xdr:colOff>
      <xdr:row>24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55EECD8-5C53-4CA5-A062-F85C179E6ADE}"/>
            </a:ext>
          </a:extLst>
        </xdr:cNvPr>
        <xdr:cNvSpPr txBox="1">
          <a:spLocks noChangeArrowheads="1"/>
        </xdr:cNvSpPr>
      </xdr:nvSpPr>
      <xdr:spPr bwMode="auto">
        <a:xfrm>
          <a:off x="4172116" y="186325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24</xdr:row>
      <xdr:rowOff>129540</xdr:rowOff>
    </xdr:from>
    <xdr:to>
      <xdr:col>5</xdr:col>
      <xdr:colOff>1211580</xdr:colOff>
      <xdr:row>24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8AECE1F-7DE6-425A-AC51-EB8AA7D4828B}"/>
            </a:ext>
          </a:extLst>
        </xdr:cNvPr>
        <xdr:cNvCxnSpPr>
          <a:cxnSpLocks noChangeShapeType="1"/>
        </xdr:cNvCxnSpPr>
      </xdr:nvCxnSpPr>
      <xdr:spPr bwMode="auto">
        <a:xfrm>
          <a:off x="2819400" y="185699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24</xdr:row>
      <xdr:rowOff>754380</xdr:rowOff>
    </xdr:from>
    <xdr:to>
      <xdr:col>5</xdr:col>
      <xdr:colOff>1203960</xdr:colOff>
      <xdr:row>24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4ABB226-F2A3-45EC-B969-4F0FD2E96D06}"/>
            </a:ext>
          </a:extLst>
        </xdr:cNvPr>
        <xdr:cNvSpPr>
          <a:spLocks noChangeShapeType="1"/>
        </xdr:cNvSpPr>
      </xdr:nvSpPr>
      <xdr:spPr bwMode="auto">
        <a:xfrm rot="10800000">
          <a:off x="2491740" y="191947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24</xdr:row>
      <xdr:rowOff>106680</xdr:rowOff>
    </xdr:from>
    <xdr:to>
      <xdr:col>5</xdr:col>
      <xdr:colOff>1234440</xdr:colOff>
      <xdr:row>24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59BCD53C-2DB8-45CA-88BE-405EDC871BF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85470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24</xdr:row>
      <xdr:rowOff>516835</xdr:rowOff>
    </xdr:from>
    <xdr:to>
      <xdr:col>5</xdr:col>
      <xdr:colOff>1217875</xdr:colOff>
      <xdr:row>24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508E859-E98E-4DED-AFC0-2E747C8C0E2C}"/>
            </a:ext>
          </a:extLst>
        </xdr:cNvPr>
        <xdr:cNvSpPr txBox="1">
          <a:spLocks noChangeArrowheads="1"/>
        </xdr:cNvSpPr>
      </xdr:nvSpPr>
      <xdr:spPr bwMode="auto">
        <a:xfrm>
          <a:off x="2429455" y="189572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24</xdr:row>
      <xdr:rowOff>304800</xdr:rowOff>
    </xdr:from>
    <xdr:to>
      <xdr:col>5</xdr:col>
      <xdr:colOff>1661823</xdr:colOff>
      <xdr:row>24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9C8C256-6665-4F11-AADA-7DAAD8F626B2}"/>
            </a:ext>
          </a:extLst>
        </xdr:cNvPr>
        <xdr:cNvSpPr txBox="1">
          <a:spLocks noChangeArrowheads="1"/>
        </xdr:cNvSpPr>
      </xdr:nvSpPr>
      <xdr:spPr bwMode="auto">
        <a:xfrm>
          <a:off x="2873403" y="1874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9ADCE0C-82C1-4F99-969F-53F05992003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E554D19-50D2-4CF6-96C8-5E736D168DA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86F17A7-04FD-4CC7-ADA0-B30E53DD89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0D2D596-AF5D-41CB-91B2-D83CA85A552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24</xdr:row>
      <xdr:rowOff>10886</xdr:rowOff>
    </xdr:from>
    <xdr:to>
      <xdr:col>5</xdr:col>
      <xdr:colOff>1158240</xdr:colOff>
      <xdr:row>24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3904BB9-BBC0-469F-BD8F-676DE24C745E}"/>
            </a:ext>
          </a:extLst>
        </xdr:cNvPr>
        <xdr:cNvSpPr txBox="1">
          <a:spLocks noChangeArrowheads="1"/>
        </xdr:cNvSpPr>
      </xdr:nvSpPr>
      <xdr:spPr bwMode="auto">
        <a:xfrm>
          <a:off x="2369820" y="184512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AF101C80-89B5-4160-B548-7032C5A705AB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40E9985-7931-416A-AFBC-AA5CFC716D5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98C8DB50-A0F6-49A0-9326-DF0B03A29966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6BD84457-8AC9-405D-B242-591549CEB7CD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62147AE1-FEE5-4712-9947-0265920606D6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5D79C15E-9E08-4FB4-A63B-1D782D67138C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72597282-D38E-4059-BB48-52479AD5F39A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8CA763D-FFEF-4058-BA01-365FAB12FCC4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5A5AF3D-10F2-42E1-8156-11DF14827467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A59D8E7C-0D4E-41B1-965D-0BCF6735220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9EC1ED3B-08F7-45B1-9DC4-C9DDA77096A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B6CE546-EE10-4C38-9368-D6EB3567732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1D091250-6429-4EA2-B197-FC37B107E6A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9BB7A0D-FD9E-4805-A96E-5C06B129D338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7B4B8442-5119-4090-865C-4D6B202FE42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9698A3CC-6C64-4D75-851D-9D4B493C475B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F0ACD392-680B-4839-9BF9-05426DE9B515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A433BB1D-54B9-4F9A-A5C0-8DAE6E1B6BDA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34980E19-18AB-4971-BEBB-E90329BE7F1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3EFE896F-39CA-4F40-8A76-F840019DEB71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C1E827DA-2FED-4EFC-AE73-92CF4616DF8D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76C4E878-4320-43F9-9A71-9F78EE15461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8A9073F9-7053-4319-8977-564961C3F42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C950B2A0-0D3B-4ADB-A2C7-9099EBF70779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1E1F8B90-408F-4918-9982-34C9B910DFA2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BCCF97EA-5890-42EA-8B6F-70A99A32322B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33F9D1A-CB5E-4497-99B5-343DB12B5F94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A1AD297-D605-4033-876D-D2C903C46C7F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1169310-F843-4621-A109-8E71E88A8EB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77A5739A-66DE-4031-B50B-F3FCAFCE25D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BC818F44-A8CF-48FF-B997-45F7F6C90D3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7740B131-5BB2-4E74-BB21-95679481969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49F14E5-377D-4E16-BDD8-53FE9D330E2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C1FEC28F-EC5E-4521-9EE6-AC2356E9E4B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D4673872-83DC-484E-969F-D9AFB792DA4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68C589F6-BED9-4C00-BF45-9CA90ADCBF1B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23329932-3726-4C6C-9C0B-4164DDD5DEE1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E0EDF348-E924-4B46-A575-528C24C765CA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B0ADAB36-1C3B-4BBE-A5EF-2E4747D1C01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3E5A4AA-8BA5-491A-AC90-CE9F4AC6712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F03F9F13-D606-4073-81B2-DED59D11FD8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1AAF7DDE-C77D-4C81-9594-79D908A902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3A269FB7-9335-4905-A142-706C6EBF0FC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044FE63C-0177-4A98-A899-3D29D2B6CE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85D5A17B-9E87-4D36-B913-C996A4B4122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AA773A77-EEA5-4EBF-BA6B-82F7AD45DB74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44CE4FE9-D8D5-4866-B468-AFB9D880F022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D61560F1-866C-484C-933F-19A34CFB0A0E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9DB97957-925E-4B6F-8D80-4A13B33F144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5CC3FB65-08C1-404F-842F-B7262A8E1AF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7DCF53D3-820F-47A0-9DE6-57525906E7E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FF312A-60A7-408E-BB0E-88229D70D07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E7D608A3-2FE6-41EA-844C-8E6B271651C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A4010527-A321-46A9-BF60-13683BEC1B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4B794052-C47E-42D7-819D-4D6BA40E55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3EFBEB64-3F94-4777-8840-3E6B859FF3C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E9F7068A-4D5E-4E58-91E1-65FA3B24CD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D085A715-48E2-4731-A964-D4F3684A84E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66CE1B45-7D3D-4741-967F-5CEAA34076E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64BACCF5-6A71-4FFB-A632-BA8D205ABA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F60650E6-0690-4BC3-B45A-FD8B18B284D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B91626CE-101F-4CDA-B9A2-9422E363FB6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9763C99D-02ED-4710-835B-CD2EDDB0269C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2092965D-1B1A-4463-A237-3D248DE6A899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567898E0-4A27-4B4F-9EA6-AA01A13EECFD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A7C2FF74-AB21-4DC0-BD99-1D09D853EEE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6AAA6DDA-5F3D-456D-8813-702103B164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A73130ED-CF2A-43B4-A60C-912E82CE75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9A3AB209-C7E7-40E6-BA4A-00626E1744D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EED26261-02FF-4ABD-AE51-167A0D7DD14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5E1B113B-0DDF-44AC-97C9-CB04FB35B8E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F58450B8-89BA-41E0-AF7E-E1DB3D47F41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C32D223F-391D-4208-9393-0A3A42755D9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7584DC1C-97D4-41B7-B83F-4D39B1933CA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4E5C27D6-AB08-4739-97A3-3D91FDF5FC5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46117305-A547-4D75-864D-CBDD77965F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3B7C4B06-A7A4-4195-84C0-2106D086D6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E40580D0-3BA1-41D3-98A3-4ABB64B35C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6660D0BA-E437-4D6B-B7D7-9628BEF448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E05D2202-7B00-4AA5-82BE-5C2D29C6FA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9C88CB5E-932A-4845-82FC-8059E0D829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3C0AE328-5262-42E8-B951-7D632F3EE3F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AFA8DF90-BDAE-45F8-8A5D-39FBD9546B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A7CB5BA2-7085-47FE-B8DD-B6E80A387C9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6A7DB5F-38EF-455A-8E98-BD371E047B5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66B45536-3A40-4CD4-84E6-E5BC0565A0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C6B136BF-E315-4AB4-881B-34B04B1AAF40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5041376C-2E7B-4A82-AA32-A7F2EAF5E8B1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E07C717C-A6C5-4CC3-9396-AB1E83406709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E8D5A47F-CE77-415A-980F-2DABA16A0A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98870C35-EB16-4CC5-8BBF-0B9C161BE24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6D3253AB-103A-4135-ADEA-494301317BF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36AC95DD-8B88-44C3-8839-A901335B8F2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6A5DB762-362B-4839-AA08-5FF224804D1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43FCF029-7218-44F3-BB64-8073462CF7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5ACED51F-659B-41CE-BCFD-042E643A14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7C0FF028-9825-4708-8B17-D04F375216D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D403DFB2-211C-453A-A2D1-E53DB7B9521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E3CF4FC-BD25-4B70-B878-8260B8D67D5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D7AAF7F5-5F59-42CF-9B2F-2E36172E6C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D65F64-8514-47F3-B3EB-A2A297766C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4FF8D94-C470-4FBB-B401-137A3A8767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2DE304DD-7171-4D39-822F-53E73D7D02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22CEFF79-6971-418B-911A-198DE2DE99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7C33871-36CA-4D07-96D4-592B4B45055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2803423C-8BD8-4B84-B8CB-29F373713A7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8D5F7D6A-3728-4970-8D05-4B9C9BA8CB6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F44CC190-CD97-4DCE-A766-1304D4D2394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AD8690AD-C02A-46D8-BDB9-13696873570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C86E8D05-4AAA-4E8F-B308-8D562CE6FB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9D991A2C-DABE-4FEF-A652-B9040F30E76D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50" name="Line 20">
          <a:extLst>
            <a:ext uri="{FF2B5EF4-FFF2-40B4-BE49-F238E27FC236}">
              <a16:creationId xmlns:a16="http://schemas.microsoft.com/office/drawing/2014/main" id="{34841E0B-E3E7-4C08-A7D9-D34166F6D861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1AB04146-C376-40AD-940A-DC66EDBC8D24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600D6C1A-11FF-486A-A2E2-8262D08FFB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1210CA12-8033-477B-8C6C-2A723DFD472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8A8DF281-C76B-455C-A1C3-A446AC1CFF0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727813DE-2C13-4A62-AC5D-CC2CB480BA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B4B230CF-AC65-4380-BAA9-E5A92A1F28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A21AFD49-3CDF-4848-B07A-9598EFD0D55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66B2484D-6DAD-4BB3-9EE3-69D72A453D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CF4BD19F-270B-47AA-A5D9-56808E7051D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6F7E37FA-36B6-431A-806C-B2AF7E4070B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36103B8-BC34-4249-9D2A-606E6DDE4C7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F01DC7B8-AFFF-434E-AFDB-359B0FFC52D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C68740BD-56B3-44EE-8E32-D241C93DF8C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C7E04DD1-853C-414A-A9C1-7420C76B1DB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44AE22BA-4427-41C8-9178-93CEFC06351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018541E8-9DD9-4A29-9F9A-DAB02A532B0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05C11F36-5297-4A87-9BAA-984278069F0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E7939612-118F-4EA3-B884-308B1A6413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E4122EAE-5412-4891-A491-DB9C055D2F4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A7C768AF-56CE-4577-8E5C-3B56564BFF5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A3F16A15-7010-4E8A-B020-4A3FF75D07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EF57DC05-25A8-4134-8A3F-67B7A51E0A1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423E9891-68D5-4973-8F4E-00B6B1FDD9E9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07" name="Line 20">
          <a:extLst>
            <a:ext uri="{FF2B5EF4-FFF2-40B4-BE49-F238E27FC236}">
              <a16:creationId xmlns:a16="http://schemas.microsoft.com/office/drawing/2014/main" id="{E6797303-F5D2-47CE-80CD-7146F53C94B0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F117B126-9D94-47C4-84C7-457C42690F17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82B815CB-F921-4E83-9F5A-A18CEE76F8C9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02AB671D-122F-463B-8B1D-BFB2C976AFE2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415CE928-3459-4476-85A2-8E9B800E9F8C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905C41E1-2DB2-4EDC-B4E9-5FEB07F4A27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7A8BC7B9-B84D-48BC-B78D-27434C8D23D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A86AFBE5-A132-4763-ADDD-6CBE9192B71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C3F5D86D-BEE8-4884-A4E7-EA3C6E6178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0E6113D-A9DC-4E02-A919-C24D3029D96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04DF839B-4A03-4BBF-9552-F480CE4F1A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97834FA3-AEAC-472E-9DF0-FE62BA5E728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D64017D8-D97A-4EFF-8C0D-2C79E23320C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0CBF1E0C-D7CA-4ED2-84F3-1553A01A02C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13B9F931-15A8-4F3F-A3F4-3BF0096136D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89EB42DA-F98E-441B-8D91-907174DE4B4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A351518A-2664-4CA8-BD88-5B546B9AD2D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9528940F-9C90-459A-A23A-954BC10642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42C479B1-70D4-4B94-8FFE-3BBF28576B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53CCA90B-ED07-4946-AFFB-58AC609773B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7398BA59-8B93-4273-9B8C-C27DA64047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75F182A-6ADF-468A-9AE6-D0007FB7C03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9916B53A-9DEF-4D5C-8A2F-F032260037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D5D3679B-3573-4EF0-9DF8-7A9A709A758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23A5A9B2-F155-4202-A639-09CBEDEF157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02EEF8A6-7EDF-4878-AEA9-170E4880A4F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41C37D21-1C6B-474E-A296-7282EC87B5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5581D0B6-A451-4ADA-B927-389B4A9936B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F0C6733F-25B7-474B-93D5-36CA43CFDD0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24D36169-F792-4FCC-87CE-D97CE1B7139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1B012FE0-4EE3-4631-A9B3-FA44AF9D909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CF962FA-E154-4110-AF0E-B692CE0FEC5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D1EF2C34-F8C5-4605-B2B1-7832B54ED54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C3A86903-A5F1-4EA4-B186-8A9A27D33B1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26638A43-D83F-4467-B144-FC4A12423F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81B22CCB-F54C-4144-ACE8-C894C17996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8708B339-2B91-4FC6-BB24-040D824B6A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4C693202-7DD4-4C1E-AC9D-F6935361D0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7B68A383-31B0-4CE0-A622-9DE41706C48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1855DF5A-7346-4850-A177-A82C9C51B8D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DE1E6D4-C121-4ADB-A8AF-377F508835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672A7B9B-296C-41C4-88D9-7189D33B09F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45DE6AE1-61DD-488E-85FE-85FE580126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884E0651-AAE3-4EED-A08B-F4F0734B0B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C948B66-30E4-4EC7-959B-A0D496F1A1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C298246-6C41-4AEA-89F9-2F986E2FB8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AF963A0B-54B1-4C17-92A5-12E6B4A1156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61A449CC-78BF-4B24-8387-3837B07B5A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F5650BBD-5115-41E1-B6FF-2A90C7FC445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D954AD64-2B40-4BCE-AA85-6B104B0F6A8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9DE458D2-0FC0-4872-AD7A-F9B260D6172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A50CD3DF-68C1-41C6-A9B0-DD4B283020F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2F841C8D-51F9-4BF6-BE53-CCC03B6A6A7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EE17CFF0-E686-4D10-ABDF-B3E08A45DBC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0FA5C9E4-7B5E-4F15-A610-C53C3D58D38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C97FA86-CA38-4449-8A26-00DAAF46D05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10BF3CD0-D334-42A4-BC42-CF118C545A4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B6A51CA8-03E7-4CA3-A2C1-3C741CAF022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6EAFF53-28CC-4E06-B251-70C2BAC1F4A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B2629F00-B209-498E-AB1B-39CFE4DCC6EF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7" name="Line 20">
          <a:extLst>
            <a:ext uri="{FF2B5EF4-FFF2-40B4-BE49-F238E27FC236}">
              <a16:creationId xmlns:a16="http://schemas.microsoft.com/office/drawing/2014/main" id="{91DE2128-9916-4A65-BFEF-E8C9C0410A57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E0FA16A6-76EF-489F-AA66-5A7AC45A25B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EC793770-BCC5-4F9A-8D0C-BC87BB088EA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709B8562-02FA-42EA-BA63-211E153A968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492B304C-E889-43F4-B922-43264B8FA0CD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80E36F28-06E2-41CB-9554-8A8F5D32BB9A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B166F372-913E-4DBE-8CF1-BE6B3343C94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0478F313-CE38-4C60-9A84-441984D2D8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BB57CAA6-4600-493C-880E-BD7F251B00A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F9B71D9F-C9DB-4275-AFEE-57BFB2976F2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E2A50C1D-721F-411C-AC18-14ED8E027F9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6E12A523-A015-4EED-9D2A-B3716D1F2E5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FAADA4DE-AC75-494D-8C61-B13918E452F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4DE823D9-6F46-491F-8B54-534732DEE2EA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319" name="Line 20">
          <a:extLst>
            <a:ext uri="{FF2B5EF4-FFF2-40B4-BE49-F238E27FC236}">
              <a16:creationId xmlns:a16="http://schemas.microsoft.com/office/drawing/2014/main" id="{C0C5FD61-3F92-41E4-8908-7F8BC9E33BDD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92F64682-6C0A-4AFD-BE2E-A7FE7DACB038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64EFD3E7-0EE0-41A9-8915-62B068C5B57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DFC63D02-D464-4A30-A537-E0C9610CD4E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1D64271F-502D-4BD3-80DD-200A8049F6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79B4BF47-99F4-4FD8-8866-241D6B535BB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BC0F170E-121C-49CA-82DD-B560B6412AE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7083FC0B-0D05-4ECD-9196-24D24FB6DA4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7383051B-2D35-4B67-8A4C-824465385FA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E90268B5-74CA-44CC-A7E4-B9CF50BC372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28E733C3-2122-4376-A406-9A4F7B9322A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2A983AA6-E651-459F-8013-49BFFEB3562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C0E3D598-25FC-45F7-8642-AF498C972DB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8E5B7EB5-774B-4DF2-9F41-2E3715F26EE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0F73A7A7-E26F-45B9-8599-145923202F7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9A525ADA-5465-4E42-8514-88D95F5EC4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BE0FE385-73A2-4F02-80FA-F74F6F65687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81D969C7-B600-47FE-B77C-F28D295A048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14BA8875-2D23-401E-A0A1-1C8C7015305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F8493334-FAAB-4533-8058-6F44FC316A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2087DFC2-A72D-4E21-A51A-EDEDA0062AE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03244B36-F3A5-4905-8B5F-7B1043DF692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9FA95996-47A8-47E2-B072-EF67B13AA3F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238F5307-B2E4-4876-ABF0-00521D96433E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79EFB496-D02C-41F8-AFA9-EA890E79B1F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0A141736-DAE1-449F-BC45-72BEC2845A5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600C8828-7A54-43DA-8B92-42BD5E1CD75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236E5266-BD3A-47F9-A0C9-9894C63992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811686BD-A0F0-4D3B-BC87-2DF29035A91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63602512-BBF6-496A-9EAC-9BCC1CB5271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D03C3C28-C374-424A-B887-BE5E2A8C988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AEC7CE1A-1B8E-4AEF-8220-CEE8D28DE27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F3303B9A-A46F-4D09-BED5-761D045BA9D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C7F5082A-B29E-4AC2-A42C-D8CB2DD803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CA1EFB9F-9D6E-4E4C-B860-4438C2BAEFD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A4EF4452-4365-4E35-BC90-E91D9AA8387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6FD1AA6-0457-471C-84D4-EC34204901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DA3684D2-F42A-41CB-A786-AED560CACA7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0303F1FB-6F74-48A6-A1D6-15D1E48DBAF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04991BA5-0415-4F31-953B-443CF5616E4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D7614798-223D-4B69-A6ED-C00B56E679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A8409A2E-8A97-4190-BF0B-9FED78886E0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04CEDBC3-00F6-48DE-AA4A-2AEB14F5C66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20379E4D-D115-407F-AE4E-983FDC3932F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609F2DAD-F48A-42B8-9279-44336E61211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EFF8E0FD-686B-4009-AE5D-E25BB0DE02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76D5E06E-91FA-4FB7-B4C9-F7C02F69E4F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FA9DC806-93A7-42B1-8B46-02424C8097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55C152BC-1A85-4DEC-9B8A-7620935E868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0CC31952-AC44-4475-8028-9CBB378059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9483F266-4DBB-4B51-AFB7-1EF026E07FC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BBA0C0CC-2922-409D-B993-61A010FAECA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20BBFCE5-D09F-4CD0-9003-EE292200B88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EE9AD9AB-9A4F-4D01-870A-6ECC9FC4991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28BCACDD-A689-4D9E-8ADD-E87A3B030E6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5BCFCB30-D53A-4134-A584-9C7654808DB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9BF9E10E-C243-46B2-A3D2-165B1615CEB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60C3CF2E-2FD2-48DE-A266-A400D4359D1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35FED589-D0C9-4B0C-9672-B9FB477DF99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C1032830-4561-4B15-9319-B78E1CA1AB4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AB5CAEBD-246C-4F18-B602-3C125BCE99B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1CD01785-E5CD-438E-BE7F-B850F5D80E2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A1D9070F-09EA-4A3A-8B3E-853E69BC083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CAC83533-7332-4018-8735-F8F0E39F0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FB162B24-7923-4FF5-A7EC-79C93953F9B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217CAC0C-43D7-4754-9D39-207345337B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C31F197D-4AEC-43E5-B886-6E66B2CA8CA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B16D82A7-27B1-499E-9204-FD0350D990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3C5AE28F-ECFC-4572-97D0-D8EB74B98A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EC3E1A52-BC2B-4205-B7B8-E6C3251BEC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7DDA2B28-6167-4801-9C35-50F73F0BF10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481960A1-240F-474A-B0DB-5D9CD1771AF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E4F423DB-067D-45A4-BD16-9B56622900E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ABFA6243-58A6-465C-A544-AB47AED616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B8019F8-9BD8-484E-AE03-80FCA865169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0B74F155-99EC-4FB6-A603-842E11E298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7DDF97FB-4BFA-457B-B303-99ADEB47D2C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C2207D8C-A758-4D55-AA1C-8C0F7B6EFA7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22C93891-41C2-49B3-84AE-E48EDC56D48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A98117FE-7C77-4809-B037-829D4B51D6E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D951AF71-AC5B-44E9-A1FA-5095B338D4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F92CFA65-65D7-41CC-99B8-C0C3DD0F1A6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10FD2574-EE53-44CC-96D0-4FF8F441AA3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7195C668-6DA0-4FE0-B073-0FD34880EC2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C4A26D04-34FD-48FB-8165-4A14278F729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9207F4B-0E29-4CE6-B647-CCB420933E9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3BEE344-DBDA-4A2E-91D1-DA8507C4D8B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C5A62DD0-0B59-4986-944F-609772C2627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582541DE-3A88-4AE3-9010-E8AFC969FC9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7B754437-C358-4D04-8EDA-4EFC0E9E3FA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8B9F96B0-E20A-4417-8DC6-3BBBF395B81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E877ED15-FA30-45AE-983C-CF3C63BB0D4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E120400D-4599-4D04-85C7-BDF26AFC2F0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F9AE7F4B-FF39-43FE-A957-9D48545750B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9B0CCD32-467A-489C-AA64-C4EF4993276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AF03AF6E-82F2-4EB5-A81F-6827534B6AF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C1228B23-1591-4050-817D-7FCB9816A01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91114776-4875-400B-8914-C78753F6736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CD4CF6C4-74DF-4A6A-8298-84DF86FA662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22D85697-0B43-4236-BE9E-B4ED0A36938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8C057E60-8DEE-444C-9C45-06E3DD829DC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FD104A93-2C65-4165-ABE2-31F5AC0E6CA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3681B4C9-BEA9-4B65-B0CC-51B6E88A32A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C511746C-9F74-410B-8D06-F432463FE6D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C6AD6DBD-1058-43C7-847E-6649287C7B4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8674880F-9BE9-4300-8929-485B6F7FBE1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87863A2F-1B18-47FC-9177-83A3713AAA7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D983803B-D858-4AF9-AB30-79BC09B406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FC6E6FFE-6A07-4A84-985B-59269F6ACF1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A81987F5-AE6C-4BA8-8CD8-F413E33C0A2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F8D0583D-0FD8-449C-B7E3-846EF4E150C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60A047D1-0C5B-4EF3-9C8C-129C5E56C9C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086677EA-9832-4468-BFE0-917E1BBD2F5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E46F6BF-A11E-4660-8EB5-E901EA7FAED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427FE5F2-814A-4D90-8E7C-2A41E1D6F18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D068096B-F639-4CFE-8D98-2C9B716C69B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50A22712-576F-4065-BE61-AFA7BD076D1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48A5124D-A9AE-4FEA-BCDD-30094B6B91B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D98EBEB8-E711-413C-8C53-C6AAFA2810F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C3389E31-DD3C-47BC-A887-7592FC1E728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3F788F58-3F4B-4DA9-9FA2-61B8935A03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799E5BB7-2570-4754-88B9-EBCCD4B3CF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237486B4-A7F4-4DB7-9405-FD4DC63E9A0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10D48633-16CF-4B7F-9FF7-4520D4B5D7F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2A6F0341-D013-41A5-BB65-BF40279242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34086115-3964-42EF-8767-2A50C99D951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0A4885FE-721B-47B3-A5BC-DD9C5ED3274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9547FE0C-C53A-4FCE-A0A3-8503C47DD52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93098E82-2494-49F8-A0F2-5F13FB95286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23422E63-B48B-4746-8EE6-EC1162DEB0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8021CD1F-CAAF-4930-8685-D9D12FDDBD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206B10BA-8837-4804-9661-230B61367FA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56EA6540-AFD5-4BF6-8F2F-B4B9F6E2BEB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78473AB8-E35B-499E-90AF-62F52B72AF0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E7C1149C-C141-4FB2-BD19-CFABB57C932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000FDDBB-A866-4086-9991-58F5D04819F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C9258DEE-BC19-47DC-830E-DF54A4A3355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23040812-6368-476F-AF2E-2B7A176DF91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03FBB156-B6D8-4EF1-B09F-8F6BF248C7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F0DC4F4C-BB68-4773-9EE2-017781600B6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491C3798-98B1-4235-A420-83E52B062E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C7E23FB8-1057-4B1C-9687-AF221CD9D72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211930BE-44FC-415B-9C0B-57FD2937FD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597489B7-D621-4010-B0A5-3428D1A928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226F06BA-E783-4F64-996D-FDF255B6F0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A3DD3972-F08D-4B49-9EF7-41F0EA15F5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EACD12F2-CF82-4CE1-B859-6D807B2444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F78BC404-805C-4099-A2E2-4840FE0A901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0C6F9A16-6142-4A3E-BBF6-0174DF2A17F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43E61CB7-9BFA-457F-8C13-96BF6CC025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E6EF5AF1-DEE4-4AC0-A62F-2BF055E0F8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E418C30D-6844-4E1E-901D-A14B22B5B4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D59FDDE3-1C4F-4D7A-B9FE-A74B23568A1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F12C5501-CB4B-4427-9F0B-810E513202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3249511B-848D-4C9A-B580-CE7B7CC243E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A15454D0-38FE-4291-8BF6-D8652755FE9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C240E7FF-6967-47A7-A90F-652E838DC4F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2369431C-69DE-4706-9F5C-A8C9EC1998B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6E6AA82D-1716-491A-ABB8-7B528033CA1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FD4D9019-BB2D-4F3B-967C-03230EDE3ED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32B0280C-0CBA-4025-9732-A8A5D0D090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EE0F2F2F-30A0-41F0-8DDD-62AB373336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A222CCAD-C1C3-46FD-8F80-A9708F02F4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3D8B2630-6C3E-4F08-8F78-708FF97014B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53F35670-75E0-4000-B689-4BC8FBAB27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9E93A599-6832-4934-BD1B-64F3000F99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AA396626-7686-49B8-8B49-F28434A5B4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3FDBAC58-80C7-4E1D-A9F7-6AE81E81065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57C02B99-825A-40FE-B595-38D8ACD5370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9C0415F2-34C6-484E-BFD5-101793B2D31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6FAE2796-8F34-486E-97FA-F58A4610A5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C10D3349-9E0D-415E-BB40-C3EC8B06D7C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23457C0D-CB1B-4D02-8892-D79E2E43F4B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04C22FE0-1836-41EA-A37F-9E35D4807D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ACF1C9EE-8229-4BBB-922E-17F6896A88E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C94D2DB4-7269-4CA5-B734-3ECD5CB1FAA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DE074733-E03D-49B9-A0D3-699B003CD40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E925962F-C709-4DAA-ABB4-E0086848E8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1145FB6D-61FC-4C17-AD49-50D9A40784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B788BB27-C260-4F3E-8FF1-E13A2BF7D0A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759E2833-2CE0-454A-8799-0655978E09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BFBD350B-E65E-4B74-AAD2-277544C28EF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6AC6AF57-9239-44B1-B24A-7FE623C3CF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24991CEB-89F1-4B25-A528-93130EEA5D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47A4D43E-788C-4D19-9D62-6D8C082D80D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5038EE6C-28EF-4EA7-BFBD-A2E2E37612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20A852F4-66AD-49D2-952F-32D2D60D933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267A87D7-ED59-411E-BA82-86D9A7EC0F4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C9AEC9C5-7C22-457B-AF77-4028D35029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22755847-615E-4132-B614-C403D37A906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991B5CAC-F77B-4A8A-B90B-B672780809D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8844B1D5-3CD7-46A3-AEAE-BAF9F790F8C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A4EAB3EC-245D-4F1C-8DC0-C7B4BD668C2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94F92554-728B-4014-9215-A96B91283F7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F747B398-6D1C-438F-B276-81E56C1C96C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C4408ECC-F64F-4F62-B70E-246367AA74F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E4AA5C60-B324-42F4-B7E1-A5363229514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FA48156F-689F-4B01-A8D8-BB218F8D5E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7755B311-645B-4AC6-9F91-82891FECF7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13B62885-B3C0-449B-880D-72095052C2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B2652409-CB28-41E3-BE92-FE7FDD24686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3650CDF9-4BAA-40ED-8011-CE337A7B4C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75DDEC4A-9EFB-4465-8F0A-07CE8611C1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3A1718CB-DEDD-4881-8274-8120FA9711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F88271B6-BC23-497B-985B-6409E51788E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BB33133B-60FF-473D-B708-71279B1D3C0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67108821-DE4E-4E6A-B6D4-BC2F82BA45A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FFA3F5BF-EF87-429F-8C95-6330640AFF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F40EB7E9-B3DE-4429-8D67-18654F837EA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AF0AE2EF-58A0-4413-924B-0E378D83BA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59C5778B-8C2E-410C-9A13-DABB8DF55C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DB616BBC-FF06-4CA6-B8BD-A5EB5AAF187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FDE945D3-5F47-477E-8C19-DDFD04BD4EE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3F6428A3-499D-4D9B-9455-CE6B97817E6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4B6F4B26-51DC-418C-A8E1-394264C019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F919F0D7-1380-42C5-A0FD-4FC065820A7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8C797775-BB21-42E4-BC40-A995A9F015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1EF8D4AB-14FE-4019-B80B-121C49F636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F1722E65-0302-4873-BD53-D3EF5F4D99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58019F22-DEA6-413F-B15F-30B78970B9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572D5239-CE65-42FF-B358-86DE0A8B6E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A1197C8C-4E2D-4630-86DA-DB36E72CE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E0EE1EDB-EB59-45EA-B14B-31F78BF56ED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3A700BE5-E338-46F5-8381-6597ED0852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715AA1CD-37FA-487F-9603-D284AC81921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084F2C16-ED70-49F4-8A4D-FA21DCEDB02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B7CE7229-226D-42AA-9721-4E4A7D18E9A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67EF0800-83D5-4FB4-8D34-38E65BA4506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1D2FF92A-81D3-423B-AE8C-A266C1F267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80BC6ADE-9E21-4BA6-8742-114F7BAF96A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49073568-4128-4073-8909-239A337FBA8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A1F182E1-3E4A-4731-9092-12C933B5FA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E5F79E1F-22FE-4A76-A400-C845072FAE7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8BCFD0AC-4F13-49F9-8F45-08AC3A85F79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CFA6B2BA-0229-4096-9A3C-6B3F6E00E31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1F292F23-EB07-4D39-A18D-208F062510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511ABA21-FDA3-436F-AB32-3D7AA63295B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799B8704-21F2-45E6-9113-EA132699F51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50635A5D-DC24-498B-B32A-2553A315781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3489C1B1-36E6-47C3-80F2-7532413E09C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4A8BA721-0F4B-4013-A832-10DB9B28AE5C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561" name="Line 20">
          <a:extLst>
            <a:ext uri="{FF2B5EF4-FFF2-40B4-BE49-F238E27FC236}">
              <a16:creationId xmlns:a16="http://schemas.microsoft.com/office/drawing/2014/main" id="{341F03E8-92B7-4BD8-B622-4C0BBA9382F5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AA3AEDBA-941D-4A2E-B52B-C01201997124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6F80F64A-29A8-471E-A4AA-A462912A8C5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FF53398B-5ADA-467E-BBD6-1E4D209312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31C6EDEF-99D6-4FFA-9904-2ED996D2F8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21E91044-9F7B-40E7-B237-1BD9A5C8C1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3710C0FF-61A8-4F58-A745-52579D84DC0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FD278FF6-EF5E-4B0C-A78A-8787168FA17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A0174875-E453-4B05-A563-90E265C5783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0F3A44FA-6D84-4264-8917-DCBC597E907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98B4A646-AA3C-4A14-9039-7A4210BCE6F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C352BE3E-E0DD-4966-927C-C1B1C837318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DD16CC8A-8B1D-47B4-8E9C-7292E4DB4A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8CD10706-D733-426C-8696-7C9D90BF96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3FE1DC6D-963B-48EC-B4F9-E1A1D14DC3B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3BA9BD9C-4C6E-470F-B3D4-3FD5EA9E9D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7C02F844-D8E3-4E23-B3A2-1BC4AAA9A89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7940A9FF-225F-4D4F-B419-23620220FC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95FC51B9-6F8E-4689-A039-F8B8A58883B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2A0C6E65-D798-4208-B6F8-1E7BAE6907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F42793BF-3318-44AA-8693-830F29B2BF4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BA744677-7677-4B6B-9492-19437D0FE9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60567F15-A71C-45F6-BFDC-B36DF30087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9BC4A449-B3E1-49FD-A2D8-8CF1562902F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774FC147-397C-4620-89F8-EED6C0D9E9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309E7520-9954-4130-93C7-003CF59F93D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10DCA945-766F-49BB-BD76-C0CEBB199C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633A45C4-332F-40FC-A100-E0272150FF3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E1DA0E1E-E653-4643-BF3E-E4E7EFD1978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4F5D3377-EF12-4842-9D72-6BB5765AF02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5333285F-2E0E-40ED-B5F1-291E4044C2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6AA1940C-6EE0-4F94-91A9-53AB3ED8D58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7A1FDB1B-89E4-420F-9372-53152D2008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4B4027DE-2D77-4C87-A4A7-30800E08DD1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E9D43240-6B33-4A72-A787-F632746D39D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EA2C5741-F926-45FE-BA8B-93FCED64E4F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595004D8-68DF-4F88-A3E5-359FADC22D0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6362E5A6-7BF0-4F94-A485-C65018B9DE1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209F4AB8-79C6-4925-852E-8D7CF2D7B3C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CC0BDCA9-32FA-4DB4-8DB2-8AE50739FC6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50BF07AF-FC62-4A2C-BEE4-F98EAD30F45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1A1A57F1-3A53-4CA4-98CD-CF0F6BC21C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1513D81F-A2D1-4085-A475-5F4F568C03E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6CCE44F8-816C-42BF-91F2-F6D4ACE5901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85BD43F4-ECB9-4D31-A251-93A2D54A54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B0179707-36B3-46FF-9015-02E50FE1B2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60F2214A-43D1-461B-A96E-5707B701414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161C3BA5-C7B8-442B-8E35-B585CC6E50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82466F63-B19D-480B-B9DC-C79F2736D9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659714CD-89E0-41E6-8F3B-2326B70BD7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B23C4AF3-07F1-4068-98EB-0ED9264524F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BD46DC3F-A358-4446-A932-6CF5AA8D46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FD37A802-8221-49C5-8691-9FA09F7D1AE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B75FDA49-ABDE-454A-966B-F5B761EBDE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F738F56C-D14B-49D8-88B8-7366D80B0BE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541D1C2E-ADDF-427C-8EDE-AE8E8DB5549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DD5B221A-69A3-47D4-BFB7-5F0001B6FB3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1C09B6B8-2334-438B-A5C1-26046A463D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F5AF041D-23C1-41FC-9A36-CF3EA3B3937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43F3EB60-3BA6-4CD4-A955-97136129540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9C306742-9CAB-4AAA-A9D4-5E9D4F6B68E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4ADE3BA7-D489-4BF3-A2FA-4BDEFC21ECA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DA58591D-DC68-4EB3-99A9-98C2600C06E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82DB3FCE-99B6-4841-8DB2-D894A7D125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AB2D2BDE-DA1B-4DAD-9824-E53BD90CFD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99CF8287-B6DD-46A0-B7D4-356AF6506A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16002069-F4DB-4457-8142-55C974E96FD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B5D9CB8C-D42B-4C92-BCA0-571D7315E29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3FD17335-6B8D-447A-B36F-3224B58DC4A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88594C14-9653-4B30-A9E4-8B61D269A35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ABAE8E70-D8D2-4B2A-A5C3-9E00CFF1B4C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1DFB7379-0ED9-42C8-8028-599300EEAC6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E71697AA-E3AD-48A3-8414-331D425954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8EAE0AA9-1DED-4741-AB42-1BF87977AA7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BFCF979A-4036-41A3-846A-193A13609C8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AB13B9FF-06F0-4C64-A145-3D2E4D45A5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DC729A12-3E05-4E8F-95B8-D7A365DAEB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FFCE3BFB-9D8D-4E92-9AFE-ECCB5D0C82A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0F2970D2-D926-4C1F-B2E3-88E5C765D30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8DE8D801-2C4C-4D6E-B98F-1825439446E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2043ED5F-20C7-4342-AFF5-B07571F965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2B9DA9F4-B4F8-4E40-B0B8-E9AE5DA1E35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5630F1E8-0D88-481F-99F8-7927A164CC4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AAD5A4E5-FEF9-4D6E-BA8A-86D70A79428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9EB55D34-5761-4CBF-8F63-10DFB16754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24A629FF-B36A-4CB7-8782-24456DA8B0A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BDC9F08F-3859-4CB3-99DA-435E482812D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71ACDF45-E563-4BF6-ABB9-4E6AA534F6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D8F8C384-7C18-4119-AC05-3BCDFB35C4D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ED1F2A13-6A85-4C70-BDF4-BB8BF8C442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8385EF9E-7606-4B46-BA74-61F84616AFC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4D4D9EA2-F916-45A8-8923-A316B62B47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15F719CC-F0BA-4987-BE20-4A02B3A6CD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5E69C7F8-6D6E-4399-B50A-74C4D0D6DE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499A8F96-287E-4A67-A031-0F0D2068A9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D07E1CF9-6690-46CF-AE03-2949E7C7913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57AE40B3-D32B-43DB-A9AF-925A6F714EB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FADB5A0E-A059-461F-82BA-4A7B74E770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FB4C8A0E-8BC0-495A-83A5-9F3AE91ABE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D52514ED-9D16-49F0-BCD6-7A76E77AFB6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639B50EC-5405-444C-B7EE-028737645D4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77FB7A00-6D42-420C-8184-11131617496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48FEBB98-4F69-49C7-8AAA-B00BDC13C8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56346DDB-3F41-4E8B-9618-FE913BC9B9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C5D15A20-F4A7-4210-B49F-87A97F5D531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F00595E1-EC72-4DFC-953D-389FD7FC48B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6A7B92AD-20DD-4BEF-9E71-05EE9D5DDE6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46D4C517-42D3-46F6-AFC5-B7C6FF65759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B19B2F55-FF86-4B6C-9FAD-7DF65C9F6C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0FCABB5D-B39C-419A-B9B3-481C576024E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9278AF26-FAFF-426F-B70D-B68FF0331E8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5DD37D9F-AFB5-424E-9964-3E3647396B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0FB97E70-B06F-420B-AB2B-A33DA80829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455E682B-3D51-4FFB-8973-79727751E0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8416365C-1D4E-4C88-9DC8-0FA7192F0AF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11918FA4-950B-4D18-B72C-CF91835D17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55250A61-4A87-4771-94FF-04AE20374E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C52AD83A-AD53-4E05-9C43-4A3EE945AF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9FAA707B-2C85-4A3D-A364-E620B3ACE76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D3785DF9-9889-4500-B2D0-4FC40A21342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7D648197-0DCE-474F-B481-1FBEABD0CD5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ECEF0F95-24D1-4DBE-8D61-3A291D72FBA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7793F4C1-3921-47C8-AD32-E2348C7108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4E208F59-94C7-4C7E-9542-36D3692DBB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DED53C3F-DF30-472A-AA6B-6A005F7B189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9096FC62-F347-4C5C-B4CF-8AF238B967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BBF53A08-3B07-46A2-B37C-5FFCE3EA05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1AA056F2-A4D8-49D9-A0BB-C7BB103DAB2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291A8DBA-9631-45DA-BCAF-FC4A2248DDC3}"/>
            </a:ext>
          </a:extLst>
        </xdr:cNvPr>
        <xdr:cNvSpPr txBox="1">
          <a:spLocks noChangeArrowheads="1"/>
        </xdr:cNvSpPr>
      </xdr:nvSpPr>
      <xdr:spPr bwMode="auto">
        <a:xfrm>
          <a:off x="4134030" y="161830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690" name="Line 20">
          <a:extLst>
            <a:ext uri="{FF2B5EF4-FFF2-40B4-BE49-F238E27FC236}">
              <a16:creationId xmlns:a16="http://schemas.microsoft.com/office/drawing/2014/main" id="{ACA4F52E-D7E1-46D7-B884-41837E312455}"/>
            </a:ext>
          </a:extLst>
        </xdr:cNvPr>
        <xdr:cNvSpPr>
          <a:spLocks noChangeShapeType="1"/>
        </xdr:cNvSpPr>
      </xdr:nvSpPr>
      <xdr:spPr bwMode="auto">
        <a:xfrm rot="10800000">
          <a:off x="3188425" y="165604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23</xdr:row>
      <xdr:rowOff>169817</xdr:rowOff>
    </xdr:from>
    <xdr:to>
      <xdr:col>5</xdr:col>
      <xdr:colOff>3939540</xdr:colOff>
      <xdr:row>23</xdr:row>
      <xdr:rowOff>627017</xdr:rowOff>
    </xdr:to>
    <xdr:cxnSp macro="">
      <xdr:nvCxnSpPr>
        <xdr:cNvPr id="691" name="Straight Connector 55">
          <a:extLst>
            <a:ext uri="{FF2B5EF4-FFF2-40B4-BE49-F238E27FC236}">
              <a16:creationId xmlns:a16="http://schemas.microsoft.com/office/drawing/2014/main" id="{6D4E8E8F-7E26-4031-BB18-CB342FD1C232}"/>
            </a:ext>
          </a:extLst>
        </xdr:cNvPr>
        <xdr:cNvCxnSpPr>
          <a:cxnSpLocks noChangeShapeType="1"/>
        </xdr:cNvCxnSpPr>
      </xdr:nvCxnSpPr>
      <xdr:spPr bwMode="auto">
        <a:xfrm>
          <a:off x="5561511" y="161173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72A20E90-45BF-4674-A3F2-B6CE34AF0D3F}"/>
            </a:ext>
          </a:extLst>
        </xdr:cNvPr>
        <xdr:cNvSpPr txBox="1">
          <a:spLocks noChangeArrowheads="1"/>
        </xdr:cNvSpPr>
      </xdr:nvSpPr>
      <xdr:spPr bwMode="auto">
        <a:xfrm>
          <a:off x="5878286" y="159752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23</xdr:row>
      <xdr:rowOff>293914</xdr:rowOff>
    </xdr:from>
    <xdr:to>
      <xdr:col>5</xdr:col>
      <xdr:colOff>4413069</xdr:colOff>
      <xdr:row>23</xdr:row>
      <xdr:rowOff>596283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14CE7491-B117-4BF9-BF9A-8CFE368B2616}"/>
            </a:ext>
          </a:extLst>
        </xdr:cNvPr>
        <xdr:cNvSpPr txBox="1">
          <a:spLocks noChangeArrowheads="1"/>
        </xdr:cNvSpPr>
      </xdr:nvSpPr>
      <xdr:spPr bwMode="auto">
        <a:xfrm>
          <a:off x="5638800" y="1624148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2075F532-EC7F-498F-8D10-DC4A19CA05E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62D2ED2F-986F-401F-940D-44929034A9D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4E8CED78-7804-4650-9A81-60B7023888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919A12EC-94A4-4132-9A17-157AB47FD4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650135F0-F3D7-470F-A5E9-06506247B59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E2A9CBF9-7DCB-46FE-87B6-C4997A3699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DD2BB238-29D1-4265-8DF7-A8BA6EC0DC4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889462B6-B935-406C-A28F-B4F89418BF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D27A9607-97E0-499F-A26B-6FBADDE588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E293CE9E-FE16-4BB5-B8D5-0C1C13FDA0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FB368E36-5B62-4A8F-A809-9E7DB054F3F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7E458256-E93E-48F2-BB6A-2B1B27D5234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D712BFD4-9309-4AB9-BE9F-6AAE8F37040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C18C0560-1D27-47DF-8551-EFDF190288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CEDD9A82-4ABE-44A9-8336-79593DE7C9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FBFD040F-7950-498B-859F-2FC6EF5290E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C8AD7AA2-8A89-4172-8095-9BFBF634AFE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C152AACB-0E37-4256-9A87-DF117E814A9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EFD67B0F-8331-498B-AA40-BAAAAF8BA6D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5DAE218F-EB0D-44F5-860C-D619EED5D0D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1D9DE392-EF6E-49ED-A99A-04D70E827F4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F67BF940-C3F2-4D52-8CAB-7B4F5CCFC84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7BA571FE-6C34-47D5-A49D-FE5086CE1EE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3C2DAA38-D629-4840-B6A8-E3D521868DF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EC08D8E3-8833-42BF-80B2-181843B1C9C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51730D8E-2091-44F1-BD9B-26D7F82DF5F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AE09AA83-3822-4022-BE1B-48F5F3229EA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D5A2754C-2C70-4BB6-BF3E-69B0CE6A95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CED0D5D-5431-4ECD-ADFC-FC3474E255D0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7299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E9D39E28-3628-4096-9EAB-C38CD3878D41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C76284C9-159F-4AED-B685-039A347DA988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E6FE96E-A843-4571-A675-C869F783C986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78617718-1C87-42C5-BF57-FDE9709A2917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7104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4F9693E4-16F5-4000-A25C-E204E8519DD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883A9815-1884-4207-8E54-98F8061ADE14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DAAEA73-0E17-4229-B4CD-9697D99753F8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1AA67962-42D9-4F9A-92A3-465186B55C2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19</xdr:row>
      <xdr:rowOff>496353</xdr:rowOff>
    </xdr:from>
    <xdr:to>
      <xdr:col>5</xdr:col>
      <xdr:colOff>2867940</xdr:colOff>
      <xdr:row>19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BE4123CE-9366-4AC3-8A0E-330F2328B725}"/>
            </a:ext>
          </a:extLst>
        </xdr:cNvPr>
        <xdr:cNvSpPr txBox="1">
          <a:spLocks noChangeArrowheads="1"/>
        </xdr:cNvSpPr>
      </xdr:nvSpPr>
      <xdr:spPr bwMode="auto">
        <a:xfrm>
          <a:off x="4079520" y="180909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19</xdr:row>
      <xdr:rowOff>746760</xdr:rowOff>
    </xdr:from>
    <xdr:to>
      <xdr:col>5</xdr:col>
      <xdr:colOff>3063240</xdr:colOff>
      <xdr:row>19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1DB088C2-0037-4396-801A-72A2FA6A8AFE}"/>
            </a:ext>
          </a:extLst>
        </xdr:cNvPr>
        <xdr:cNvSpPr>
          <a:spLocks noChangeShapeType="1"/>
        </xdr:cNvSpPr>
      </xdr:nvSpPr>
      <xdr:spPr bwMode="auto">
        <a:xfrm rot="10800000">
          <a:off x="3810000" y="18341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CE2331F2-DEB1-468D-89C9-987F94A65D2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19</xdr:row>
      <xdr:rowOff>74221</xdr:rowOff>
    </xdr:from>
    <xdr:to>
      <xdr:col>5</xdr:col>
      <xdr:colOff>5408220</xdr:colOff>
      <xdr:row>19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6FE1910-346E-44F5-AA4A-7C3D2CCB4420}"/>
            </a:ext>
          </a:extLst>
        </xdr:cNvPr>
        <xdr:cNvSpPr txBox="1">
          <a:spLocks noChangeArrowheads="1"/>
        </xdr:cNvSpPr>
      </xdr:nvSpPr>
      <xdr:spPr bwMode="auto">
        <a:xfrm>
          <a:off x="6198622" y="176688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19</xdr:row>
      <xdr:rowOff>152400</xdr:rowOff>
    </xdr:from>
    <xdr:to>
      <xdr:col>5</xdr:col>
      <xdr:colOff>3063240</xdr:colOff>
      <xdr:row>19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673AC9D6-E0D1-4149-8FCF-76556CA46CBE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2202180</xdr:colOff>
      <xdr:row>19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F6DA2CE3-B6D5-4CAB-84AF-9A1E24E712C0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3063240</xdr:colOff>
      <xdr:row>19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E9FB750E-876E-4F6E-B098-882C33ED189E}"/>
            </a:ext>
          </a:extLst>
        </xdr:cNvPr>
        <xdr:cNvSpPr>
          <a:spLocks noChangeShapeType="1"/>
        </xdr:cNvSpPr>
      </xdr:nvSpPr>
      <xdr:spPr bwMode="auto">
        <a:xfrm rot="10800000">
          <a:off x="3810000" y="17746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19</xdr:row>
      <xdr:rowOff>137160</xdr:rowOff>
    </xdr:from>
    <xdr:to>
      <xdr:col>5</xdr:col>
      <xdr:colOff>2575560</xdr:colOff>
      <xdr:row>19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2DAFD2B5-605C-4711-834F-24E7E9EBE3AB}"/>
            </a:ext>
          </a:extLst>
        </xdr:cNvPr>
        <xdr:cNvCxnSpPr>
          <a:cxnSpLocks noChangeShapeType="1"/>
        </xdr:cNvCxnSpPr>
      </xdr:nvCxnSpPr>
      <xdr:spPr bwMode="auto">
        <a:xfrm>
          <a:off x="3992880" y="177317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19</xdr:row>
      <xdr:rowOff>236220</xdr:rowOff>
    </xdr:from>
    <xdr:to>
      <xdr:col>5</xdr:col>
      <xdr:colOff>2423160</xdr:colOff>
      <xdr:row>19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60E85E24-7081-47D6-A058-BC66A8C87A4D}"/>
            </a:ext>
          </a:extLst>
        </xdr:cNvPr>
        <xdr:cNvCxnSpPr>
          <a:cxnSpLocks noChangeShapeType="1"/>
        </xdr:cNvCxnSpPr>
      </xdr:nvCxnSpPr>
      <xdr:spPr bwMode="auto">
        <a:xfrm>
          <a:off x="3840480" y="178308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19</xdr:row>
      <xdr:rowOff>318052</xdr:rowOff>
    </xdr:from>
    <xdr:to>
      <xdr:col>5</xdr:col>
      <xdr:colOff>3464119</xdr:colOff>
      <xdr:row>19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0BF9E5EF-43CA-488D-B8F1-E1889CD23CEB}"/>
            </a:ext>
          </a:extLst>
        </xdr:cNvPr>
        <xdr:cNvSpPr txBox="1">
          <a:spLocks noChangeArrowheads="1"/>
        </xdr:cNvSpPr>
      </xdr:nvSpPr>
      <xdr:spPr bwMode="auto">
        <a:xfrm>
          <a:off x="4675699" y="179126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19</xdr:row>
      <xdr:rowOff>192157</xdr:rowOff>
    </xdr:from>
    <xdr:to>
      <xdr:col>5</xdr:col>
      <xdr:colOff>2960536</xdr:colOff>
      <xdr:row>19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F3095CD4-947E-49D4-B707-3AA5BCAD6EF1}"/>
            </a:ext>
          </a:extLst>
        </xdr:cNvPr>
        <xdr:cNvSpPr txBox="1">
          <a:spLocks noChangeArrowheads="1"/>
        </xdr:cNvSpPr>
      </xdr:nvSpPr>
      <xdr:spPr bwMode="auto">
        <a:xfrm>
          <a:off x="4172116" y="177867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19</xdr:row>
      <xdr:rowOff>129540</xdr:rowOff>
    </xdr:from>
    <xdr:to>
      <xdr:col>5</xdr:col>
      <xdr:colOff>1211580</xdr:colOff>
      <xdr:row>19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A7B80CCF-BFFB-4230-B358-53FBD7254352}"/>
            </a:ext>
          </a:extLst>
        </xdr:cNvPr>
        <xdr:cNvCxnSpPr>
          <a:cxnSpLocks noChangeShapeType="1"/>
        </xdr:cNvCxnSpPr>
      </xdr:nvCxnSpPr>
      <xdr:spPr bwMode="auto">
        <a:xfrm>
          <a:off x="2819400" y="177241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19</xdr:row>
      <xdr:rowOff>754380</xdr:rowOff>
    </xdr:from>
    <xdr:to>
      <xdr:col>5</xdr:col>
      <xdr:colOff>1203960</xdr:colOff>
      <xdr:row>19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867A9D7D-B3CE-4CE6-8778-AAB533EFF9BD}"/>
            </a:ext>
          </a:extLst>
        </xdr:cNvPr>
        <xdr:cNvSpPr>
          <a:spLocks noChangeShapeType="1"/>
        </xdr:cNvSpPr>
      </xdr:nvSpPr>
      <xdr:spPr bwMode="auto">
        <a:xfrm rot="10800000">
          <a:off x="2491740" y="183489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19</xdr:row>
      <xdr:rowOff>106680</xdr:rowOff>
    </xdr:from>
    <xdr:to>
      <xdr:col>5</xdr:col>
      <xdr:colOff>1234440</xdr:colOff>
      <xdr:row>19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643A123-A3E9-42DC-8151-9371C6BFCC9E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77012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19</xdr:row>
      <xdr:rowOff>516835</xdr:rowOff>
    </xdr:from>
    <xdr:to>
      <xdr:col>5</xdr:col>
      <xdr:colOff>1217875</xdr:colOff>
      <xdr:row>19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AF603DB-A4EC-43D4-BD66-AA6EF2549901}"/>
            </a:ext>
          </a:extLst>
        </xdr:cNvPr>
        <xdr:cNvSpPr txBox="1">
          <a:spLocks noChangeArrowheads="1"/>
        </xdr:cNvSpPr>
      </xdr:nvSpPr>
      <xdr:spPr bwMode="auto">
        <a:xfrm>
          <a:off x="2429455" y="181114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19</xdr:row>
      <xdr:rowOff>304800</xdr:rowOff>
    </xdr:from>
    <xdr:to>
      <xdr:col>5</xdr:col>
      <xdr:colOff>1661823</xdr:colOff>
      <xdr:row>19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27C389B-A0B2-43A2-AD29-5A42A4BF83EE}"/>
            </a:ext>
          </a:extLst>
        </xdr:cNvPr>
        <xdr:cNvSpPr txBox="1">
          <a:spLocks noChangeArrowheads="1"/>
        </xdr:cNvSpPr>
      </xdr:nvSpPr>
      <xdr:spPr bwMode="auto">
        <a:xfrm>
          <a:off x="2873403" y="178993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1CD975F-8D75-4561-BB1F-B82D79167488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08D616A-8A80-41FF-B506-18886E10F113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BA7352F3-6B12-4DFB-9E9A-5DC5D7B88E4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7D83AA9E-BAC1-43E5-9741-55FF4C637779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19</xdr:row>
      <xdr:rowOff>10886</xdr:rowOff>
    </xdr:from>
    <xdr:to>
      <xdr:col>5</xdr:col>
      <xdr:colOff>1158240</xdr:colOff>
      <xdr:row>19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1982C60-7F8F-40B1-A276-B64AC9A04E41}"/>
            </a:ext>
          </a:extLst>
        </xdr:cNvPr>
        <xdr:cNvSpPr txBox="1">
          <a:spLocks noChangeArrowheads="1"/>
        </xdr:cNvSpPr>
      </xdr:nvSpPr>
      <xdr:spPr bwMode="auto">
        <a:xfrm>
          <a:off x="2369820" y="176054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4D4FCB5F-EA28-461A-B526-1AB0132BB96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FB99A11-619F-45B8-88E4-CF1F16288B4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F4105D6A-F685-4DE1-A626-3B22FF400541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EAB5BE12-9B96-4E26-8938-0CDD1709A6C5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2B847DC5-D9A2-493C-8729-8CBF02CC3260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A6B72A8E-F4A7-46CF-A6F9-191588B8CE39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9FF70691-EC96-4A19-AE47-516B5D9CF504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A50644F6-7514-4A2A-A97B-FDEF11675BEF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E3147685-0412-406F-A603-5DA4E634335C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0B51AD6-4CD9-4474-9F65-0052C8ED328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F2495CC3-477F-476A-A631-C3962D208832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3B46352E-DDFB-424B-B6C9-918FF69E8346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15169F5D-5AB9-472F-A65B-EDC0E0D890E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3E6126D4-0BA2-4B14-82CB-B0888C17BBBD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D8141E10-1690-4889-953A-D75729829AD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5F588E81-CB56-4BDA-B84E-59B6E0109E6D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31CBBF48-847A-4077-A849-1808E491586E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CCD2D354-27D0-4F31-8F7D-5357A60F42B3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271AA852-ACE7-4DF2-B1E0-7102162BC9C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DC4731F1-CCEB-4B0D-9416-2FCB88D9BD26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683C5CC2-750D-4E86-B383-4E2E87281D5E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4E5A129-F23A-4D59-9999-7F173F7CA41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45A8BBD4-2728-4BFD-98F1-A344B6605C0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6C060ADD-025C-41BD-853F-74892CE68C32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8E2AD2AF-3CAB-440D-BFD2-E83BCEEFDDDA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FFB51364-57D9-4E27-B437-0E9505A6BA56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C18E2171-2E2A-4FDE-9C90-BF7B0A2A27B8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B2083B6-4242-4198-B0B3-B29C11A94288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35E63BB-4902-463C-8E6C-252194E2168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7BDB31E7-C46C-47DB-85FC-0AA744A5D7F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FD1410E2-9707-40F9-92EB-F07EF67E100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D1FF4BD6-7053-4753-B725-EF05550A9D6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95608CC1-C06D-4A5B-8D03-C469F21E3A2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1A15993-0095-4357-A1D5-3EC17639BB0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4446CE9-B3B1-4928-B6AF-EC97261BAFD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1AF46317-DE30-4F28-8F6C-663E8CD17685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68" name="Line 20">
          <a:extLst>
            <a:ext uri="{FF2B5EF4-FFF2-40B4-BE49-F238E27FC236}">
              <a16:creationId xmlns:a16="http://schemas.microsoft.com/office/drawing/2014/main" id="{89AEFB9F-B7F0-41AC-8B4B-881DA9F72597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560D5600-F037-4F0D-9271-5EE87F245B89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7975E97-C255-4990-8DB0-83CFD10A23D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126270C3-8176-44AA-A8C2-596E1267477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9DE9AB2D-EFD4-4123-8748-4F37C420DD2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D68FE857-58F8-4B4E-B281-2B60633CB8D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1EC2C73-52B3-4C9B-BD99-EB9D8B21688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8DD5F334-B645-4D36-8211-165529F66423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250F9818-09C8-4489-88E2-AC9ABD280D0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871A365E-8DAA-40A1-9DA0-9C9B16A7263C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95" name="Line 20">
          <a:extLst>
            <a:ext uri="{FF2B5EF4-FFF2-40B4-BE49-F238E27FC236}">
              <a16:creationId xmlns:a16="http://schemas.microsoft.com/office/drawing/2014/main" id="{6764BC3E-FF80-49F2-88D3-AC7D6B19F03E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62E94B58-BEB6-4530-87D7-40F02FF5D368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9B141074-EAD0-4486-BEC1-3C0142392FA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5E0E4CEB-DEB7-4DE2-BE96-EBFD3E61B32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7047A604-8E80-4E82-9C94-250D47148FF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2E0A6B41-911F-4C56-9B8A-255BF5FFD11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8393C455-2385-408E-B89C-35CAB26EF1C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698EC290-E511-47DF-A15C-87206BD2970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B10481C1-5678-40D7-B03A-AE0D9E057DD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1F531A02-CDF8-487D-B526-C1D12C02E13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63E24D24-9DA4-4A7B-BC8A-0F819D0BDC9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7F1188C5-9A92-46FE-AB4B-88A0F4AB68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8D3FA6E6-E9C5-4AA4-B729-8AC49003FA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6533DC44-D8B2-4E04-A565-013D6001A2C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5A6E5D18-D194-41DA-9A47-14A71AA74E2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158379E2-3E16-40CB-8D24-3FED08C56CF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9C7A7EB2-FD06-4B13-8F95-B7630417E3F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E23EA6BC-1894-4EF1-8EBF-32840E51A8B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22ED0214-5196-4680-9AEF-2811EF794D2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130C9237-4D1C-4F5B-9EA5-9ACB3F8FBF7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DC480174-EFF3-41F3-94F0-D313D5A539B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90C15F07-3BE6-479D-A12C-0483178DD89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11492BD1-69B6-41DE-9DEA-A68799213E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1DDD5276-F944-4DD5-9CED-26E97CD1D946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19" name="Line 20">
          <a:extLst>
            <a:ext uri="{FF2B5EF4-FFF2-40B4-BE49-F238E27FC236}">
              <a16:creationId xmlns:a16="http://schemas.microsoft.com/office/drawing/2014/main" id="{3E2037F4-7F6B-4AE2-9B7F-69FDA535A81E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8C13930-C3AB-45FF-8598-8723B7CE42AE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64D3EDF-50BD-4392-AC8F-FDBD685B40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57954D5-281C-4008-BA32-716EC6290E2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1C524716-213C-42C6-AE8C-28DEC2DB47D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1E2C6A6F-2599-4694-B38F-D67DDE49243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50A811D3-526A-4291-ADFF-ACA6D7E34F9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044C1DB-DF9C-49AB-836F-718717F186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6C2D20FF-92DD-426E-998E-8D7A83362BD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4C02A0B7-231B-4C15-8F58-D9C80B97FE4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6FFC514B-5C57-4443-B05B-EA3F9876C27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8205CD51-9781-4433-94C4-60933670A37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0D87A74E-EF97-4C23-AADE-D06FF5B029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B2E45AB4-BBAA-417A-9A12-AD9ED469145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FDDB0ED1-BB62-49B9-9FA3-1D3AEEF42F0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257FCA2B-24F9-46CB-BB55-DB3289D5063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44243EE2-42F2-4640-9802-EE1B47C3536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6E72C6A7-614E-443B-A9D4-AB5C968614C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00FB070B-04EA-4455-B242-811F52B070F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6116947D-563C-42B0-8D48-FF3B507DCC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EB0FF9BF-3D65-485D-87EE-1BAAFF964B8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37F57DB2-3473-490A-9485-8FFFBB7D5AA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A0D50DC2-F4E2-495F-9461-0D88E5EB246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3FC45150-9DF3-4A48-8D50-00AB3AE8EFBE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167" name="Line 20">
          <a:extLst>
            <a:ext uri="{FF2B5EF4-FFF2-40B4-BE49-F238E27FC236}">
              <a16:creationId xmlns:a16="http://schemas.microsoft.com/office/drawing/2014/main" id="{BFFADEA5-D964-4DC1-8528-D733006A5A1A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12896213-E627-407B-9C76-0DEC065E7A15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C80A0601-A71C-44A8-9C23-4DDF7D0A0449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170" name="Line 20">
          <a:extLst>
            <a:ext uri="{FF2B5EF4-FFF2-40B4-BE49-F238E27FC236}">
              <a16:creationId xmlns:a16="http://schemas.microsoft.com/office/drawing/2014/main" id="{923CB0F8-831C-448A-8211-5A9D68B4DAA0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7A527185-AEA5-43C3-872E-F80D692536FE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DF676791-09A0-499D-AC9E-6AF0CF9AAEC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B04DB6F5-18E8-447B-BBAB-4B36A7D3361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A2342337-06DC-4589-BF60-10C97D0F2DA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72FD54AE-A86E-452F-8563-149EE3A914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88CCC740-6EA4-4D4B-8027-1EC484A60BA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26753511-8950-4630-BED4-E25EB03034D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2DF84750-AECA-4A0A-8F8E-DD3ED41F9A8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538B9F5B-C0E4-4C0C-ADB8-33BF106FF94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55889619-48E4-47E3-85FC-1F6E6C2B10F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02683DF4-40DF-49DF-B9A2-137E9F8EBAF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285E4053-3775-48C2-AC88-2202CDA3F9E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9EF2BD06-44F1-4009-AFD5-66ED9B40FE7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A8D6897-2455-4B0F-AEC3-EE5B17825F1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25CD0A63-CF50-4D01-9A9B-357F83D44BA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49DFF1E1-1486-4A08-A849-907A2DD44F5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72E0F0A7-FB48-42D2-B116-171D5D4A4C5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4CD3A6A6-62FA-4064-907B-9CFCA913056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C23FE013-06B5-46B5-9D72-DC0D33471C1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1942D907-BB37-48BF-9EAA-36AA319B90CC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C7A40880-53C5-4AA6-86CA-6B375AB5784B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27" name="Line 20">
          <a:extLst>
            <a:ext uri="{FF2B5EF4-FFF2-40B4-BE49-F238E27FC236}">
              <a16:creationId xmlns:a16="http://schemas.microsoft.com/office/drawing/2014/main" id="{3D84A49E-2A36-46E0-A96A-74E574404C6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A2C68455-A849-4853-8787-130A4CDC1392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4E27EFFB-FCB9-4272-81D1-4AA5D6E0769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76C3C9DB-BEB1-4905-93D4-783A55018F03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31" name="Straight Connector 55">
          <a:extLst>
            <a:ext uri="{FF2B5EF4-FFF2-40B4-BE49-F238E27FC236}">
              <a16:creationId xmlns:a16="http://schemas.microsoft.com/office/drawing/2014/main" id="{7E7E3D78-D702-4A55-A86C-A3BDB2D317B4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BEBEF5E3-EBA2-4792-9568-B4878D2D6B2D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DC509CA3-0707-4B5D-99E4-02378CBC36C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A038E91B-C0E7-49F5-B110-30FE7A41987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6E929386-3E48-4BB6-A605-D8272370ED0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7C6D5ABA-1498-4439-8377-96B5F41A7BC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50C44403-2FB8-46C9-997E-C700A4F1784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56DD263-D21A-49AD-AE2F-0490FD30A4B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51A565C7-AF7F-463D-91FC-682E4D05B28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F76EE6B7-EBFD-4D57-A47C-F7AB843FD6B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F2D835DD-BBAB-4C5B-86E1-A31D5AC55BD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7273B5B-AFD1-45C0-A6EB-78081263A2D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DAE6B109-CC4B-4737-B4B5-28F5C6D67F9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DC085183-CC3A-43B5-AE93-ABE346299E3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0A9F55A6-CBC3-4FD5-B38E-776995C86DE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5B4D806E-0EFE-4612-AD60-BCA23825B2E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B456D41A-7A80-4E16-BFC7-E65B5CFF552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B280B9A3-2452-4A8F-8C4C-5E7CFD4B605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DD4D4EAB-3A2C-4E38-ADE6-5D05806748A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1FA3108A-E1FF-4556-8FBB-657DE07CFA3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629190FB-B4E0-416D-9E77-D7E5B8FFAD3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D5E53F04-6566-4AD7-86FD-CEE11CB3919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BBD95207-5E80-4805-AE31-6D0BC8765DF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80279897-39CD-458A-A099-E4EBFDDEF17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32FD5A61-7B72-4B57-9936-DFB02FE1FAB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3140985D-9CCD-407D-98B7-A9A7CFC7A7D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2CA32F3B-F7F4-45B5-9BB2-B21617E5F13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DCE85A65-270B-496B-8BB6-33A38088E3A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F838533C-7627-42F7-B7D2-A443A0C758C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BCC4F7-D409-44F0-9636-777E8558B97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7CE72E13-E707-4E23-97B7-92A5B25D282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4CB2C25B-F0A2-4981-89F7-7B2AA111CF5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06D3F673-2897-4A9D-A921-0F09C046DA4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0139C5E-BAFC-4ED0-B0D6-F66CADE7186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B3DB2377-6ACD-48AA-9641-E38D131196F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A7570C2A-BD29-4E31-A694-CFECBE18706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287E0661-48AD-41C6-B5B1-A4DC3B3A09D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75152F2F-61EB-413F-896A-DB8AD3D00B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7192B775-CCED-4CDA-A7D3-143D10FFF7E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927D12F1-F96C-4DA2-B44E-1F59E163836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D15B99E0-00C0-49AB-A750-132CD0B30AB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18786183-55D2-4E69-8AEB-B1C37958891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F7807D69-1B19-4F72-A1A6-357CCFEE57B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B78C9DE-64BD-4C66-B822-1824B486433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36750FB1-60AF-462D-9482-A681804C731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A73277EE-8466-4C87-9E73-C0B5E9688BD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533D2621-C6BC-400F-870E-BE18F3AF7A5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03EECF1C-F7B1-46DA-A9E3-822A2184AFC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C6E890B4-9440-4838-9EC9-B4CE5A28DD6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28314430-403C-4E7F-BEF6-2B8E6D902F0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9E66C81A-E80E-4436-AB83-A4599112F6A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A83F3294-A162-4276-8C61-E6202ACDDB4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E56EE4F8-C91E-40D1-8020-068B0F4C996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2DCBB2FB-DF1B-4489-A004-7597E2EB7B6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692B7B5-06B0-4EDA-AA57-8E89B1D5F1E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F588DF83-1F5D-42DF-BEA0-4D2D14259D9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0BFB3C82-A42C-49AF-AF84-897CAB66C4E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75B2E924-2AA0-4761-B979-D61B5FB3E59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667B3D80-C765-4A4A-A79D-E32003D0D86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D6B6C492-0198-4C6C-916C-72DF9DC4361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920716A2-48DF-42CA-9087-DCF62D213AB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E0FF66B0-9AE4-4F6A-8545-B23DE1B36AF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C735082-EBDC-4D91-A61B-063BE3704AF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3F5989AC-72DF-48A1-A2D6-46C975A296F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F38E83DF-B01F-4D7E-84D1-C4F29C33AA2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CD7C5F80-1D92-427A-98D5-F0C52A1C8D6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7232D7AB-BA1C-4230-AACB-508840FE945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8FBD43F1-97FB-47AB-8EB7-04FAEB896AA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01FF2B65-6C6B-47CC-8BDD-F864CD37D5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FB15EFD1-6CCD-4A84-BF94-EF0C144A964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9982E81B-8D41-4C19-B727-87CFF59AC35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BAE0E320-2C34-4B00-9366-36989FE44A5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DA6BE3E2-347C-4D9B-8ADE-E485F191C8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B40A4611-8548-4AC9-99E4-81F32490E3C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82246CD9-38F4-4AD8-8971-50A3FEFD58A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32EF50EB-EFD7-41C4-A018-0D5BB517D8B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D619FB4B-DA47-4430-85A0-D1237116850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A96C512A-581C-4CA6-9275-227B8ADDE4F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AA4851F2-B184-46F1-9ACC-3EC93CB229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6BA6126A-A5A3-4B38-8513-D30DFF26E6B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E326D9A6-7362-46C8-AFA7-07A66BBF6F8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905E366E-D4AF-43E2-8737-1B190F9319B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5028BC5D-DECE-440A-B64C-CDF9D2CEB18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3E6AC451-6C5E-4E12-8B89-B31E45FD6F0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31C30CD7-CCF8-4A69-9053-14EFEC1B1D4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58DDB904-2485-4D31-B9CB-DD203CF6DF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30A676B9-FDD7-4E6B-AFB7-1223E8C6C5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549D55D0-CD23-444A-90AB-70533D8431A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811B3ED1-709A-43C9-88C9-D5FBF0DA6CE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A974CFBA-FEB5-4556-AD7B-A4C5C5F3CD8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90F86453-04A1-45F4-BE4A-E68AE7A24B5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32852E77-3B97-4837-AE3E-EFDBBEB01C0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0B32EF73-D985-4798-AAFB-DB49098830B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6978C36E-C19E-4190-9870-11C49A7EF26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0277DA6D-1C35-4F54-8D09-52A7BB51AB2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0A2466D3-FAE0-42AF-A275-5A5C286142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D77B8152-AE5A-4322-B34E-542D4B41BCF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3058ED82-472C-45A2-800B-016C2ADC46B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3C1FF7D1-96C7-4921-A123-F3BBA87F75F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2E981A80-0FA4-4B70-B942-AE61B555949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4EF31E73-8CB6-4E86-A5F1-8BFDF6C483E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8AE7F749-88C4-497A-AAC5-3ACC0BCABA7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AF5691B6-B565-4B43-9FA5-84A099A0ACE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2E2417DD-058B-4B15-8D5C-FF1B5366059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F8130E08-4BD7-4B88-9D77-78ED15BF849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E0C7B072-1A32-4371-8E0F-D2093E33B2B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9CFCFA2A-11E3-46D3-9C11-3DC6AD83769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03733C72-A7AE-4E47-96AB-9EF835DBC8A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64B9EAD8-A63B-4A23-A6FD-A9AA158BB8E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2121104A-302F-415C-BD66-C79BE8B442D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5FE38DE7-1E1A-4712-9754-350035603FC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D25F2F11-A876-44DA-811A-B0EF0B20484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8A01C76C-E1A0-46C5-86B7-42DA9814669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1" name="Text Box 17">
          <a:extLst>
            <a:ext uri="{FF2B5EF4-FFF2-40B4-BE49-F238E27FC236}">
              <a16:creationId xmlns:a16="http://schemas.microsoft.com/office/drawing/2014/main" id="{30854904-27FC-41BD-9AC6-7AFDF800C2E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46E2F425-661A-4B6C-ADC2-1BD5CC6ECD7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7C950B77-BEAD-438B-9186-BB7039FAD9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FCA25638-DA64-45B6-81F4-BEA3B78CC89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F3560B77-4116-4F3A-811B-3382822B65B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E6320A24-1FA2-4FC1-B814-812080297D0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A14B85C2-2402-434D-9555-D449B228A96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FF67BC9E-6792-4398-9F3A-9E741B9B804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E0F4A95B-2621-4CD4-A8CB-C8E779EF832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71C59EEA-326D-487B-80CC-3C701D144B4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215047A8-5599-4BA9-9403-BC87E4199D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C5969E91-2EC4-4861-A618-40422037B67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2F67DB52-C749-4840-B035-85C582CB458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C282F011-59E6-49BD-A38C-5CC1A9BA49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3D4ECC17-9B6A-4779-B28C-DDFFE61A1FD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D5E31B01-0022-4C34-941C-1365C22A800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765960D0-A1A7-4E3E-8C5E-895F26C75A2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41ED1910-C4F7-48E3-A545-BE53F7ABA11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5E1225D7-DA0D-4AD0-9C84-741987EA1EC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DD2AC1E9-855C-4419-B86A-80BFB2206C5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432F00A5-9A7E-44EB-9214-C0310674E9B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26CD65B7-6278-4F30-B1A4-04BB026DE52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7994B4B7-7A3E-4A73-861D-CA99F52BD43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335D8457-C998-49E4-AE90-ACD6DAF55E3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4E92A9D0-2B70-4ECA-801C-82D66DD07AC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BCCD9DA5-F3F5-4739-BB84-F39F8677F4A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4F97B540-8920-4BB0-A6D2-FDC31A06EC7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400AF6A1-05C3-4EE3-BDA1-2D8F23275CD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6A11E2A2-AEEE-42FB-9A45-455FCD82C68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08DBEA40-59AA-4A13-8F1F-6B6BDA5EFAB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E101FAF3-1193-4869-83B8-29EA512852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2" name="Text Box 17">
          <a:extLst>
            <a:ext uri="{FF2B5EF4-FFF2-40B4-BE49-F238E27FC236}">
              <a16:creationId xmlns:a16="http://schemas.microsoft.com/office/drawing/2014/main" id="{43FBCD5A-B886-4A00-AAE4-88B7E939614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3" name="Text Box 17">
          <a:extLst>
            <a:ext uri="{FF2B5EF4-FFF2-40B4-BE49-F238E27FC236}">
              <a16:creationId xmlns:a16="http://schemas.microsoft.com/office/drawing/2014/main" id="{28320ECE-FF74-4131-B818-F1EBCF988FD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4" name="Text Box 17">
          <a:extLst>
            <a:ext uri="{FF2B5EF4-FFF2-40B4-BE49-F238E27FC236}">
              <a16:creationId xmlns:a16="http://schemas.microsoft.com/office/drawing/2014/main" id="{682A2C77-B149-4412-8EEA-998C9D0F672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5" name="Text Box 17">
          <a:extLst>
            <a:ext uri="{FF2B5EF4-FFF2-40B4-BE49-F238E27FC236}">
              <a16:creationId xmlns:a16="http://schemas.microsoft.com/office/drawing/2014/main" id="{C263B449-6976-495E-B1D0-0387661837E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6" name="Text Box 17">
          <a:extLst>
            <a:ext uri="{FF2B5EF4-FFF2-40B4-BE49-F238E27FC236}">
              <a16:creationId xmlns:a16="http://schemas.microsoft.com/office/drawing/2014/main" id="{768C8B43-9AAF-4C68-93BA-5369F82383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7" name="Text Box 17">
          <a:extLst>
            <a:ext uri="{FF2B5EF4-FFF2-40B4-BE49-F238E27FC236}">
              <a16:creationId xmlns:a16="http://schemas.microsoft.com/office/drawing/2014/main" id="{9A0490D0-31CB-400C-8701-C7FDCB7476B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8" name="Text Box 17">
          <a:extLst>
            <a:ext uri="{FF2B5EF4-FFF2-40B4-BE49-F238E27FC236}">
              <a16:creationId xmlns:a16="http://schemas.microsoft.com/office/drawing/2014/main" id="{96B0120D-8463-4305-A9C7-8C30541CFDC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29" name="Text Box 17">
          <a:extLst>
            <a:ext uri="{FF2B5EF4-FFF2-40B4-BE49-F238E27FC236}">
              <a16:creationId xmlns:a16="http://schemas.microsoft.com/office/drawing/2014/main" id="{3DC4BB83-B580-479E-B05A-4A5BF50597C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0" name="Text Box 17">
          <a:extLst>
            <a:ext uri="{FF2B5EF4-FFF2-40B4-BE49-F238E27FC236}">
              <a16:creationId xmlns:a16="http://schemas.microsoft.com/office/drawing/2014/main" id="{ABB19A4B-E875-4BA4-AA7C-CA76ED54C0F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1" name="Text Box 17">
          <a:extLst>
            <a:ext uri="{FF2B5EF4-FFF2-40B4-BE49-F238E27FC236}">
              <a16:creationId xmlns:a16="http://schemas.microsoft.com/office/drawing/2014/main" id="{085C5DEE-6BFA-45F1-8102-461B9B8A7A2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0A392EF3-4151-482A-9A7C-0BCA4FE965C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3" name="Text Box 17">
          <a:extLst>
            <a:ext uri="{FF2B5EF4-FFF2-40B4-BE49-F238E27FC236}">
              <a16:creationId xmlns:a16="http://schemas.microsoft.com/office/drawing/2014/main" id="{F0446297-EE4C-4ECE-8EEE-596442D4F39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A34D89A2-4139-4FA4-96B9-5BDE4D942A6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5" name="Text Box 17">
          <a:extLst>
            <a:ext uri="{FF2B5EF4-FFF2-40B4-BE49-F238E27FC236}">
              <a16:creationId xmlns:a16="http://schemas.microsoft.com/office/drawing/2014/main" id="{0ECEEC1D-19BC-4DA6-B73A-9C251577317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5E370BDD-9F20-4EB7-8D6D-F965F61A949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CA31CDEA-A1BF-45F8-8800-2CE714EAB96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DFDB8708-7019-4DB4-B765-CE470B54C50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39" name="Text Box 17">
          <a:extLst>
            <a:ext uri="{FF2B5EF4-FFF2-40B4-BE49-F238E27FC236}">
              <a16:creationId xmlns:a16="http://schemas.microsoft.com/office/drawing/2014/main" id="{7EE0959F-CABC-4125-9730-73A1DC34CAE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0" name="Text Box 17">
          <a:extLst>
            <a:ext uri="{FF2B5EF4-FFF2-40B4-BE49-F238E27FC236}">
              <a16:creationId xmlns:a16="http://schemas.microsoft.com/office/drawing/2014/main" id="{C73322B6-A29B-4451-AA4B-D6F468CCDDA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1" name="Text Box 17">
          <a:extLst>
            <a:ext uri="{FF2B5EF4-FFF2-40B4-BE49-F238E27FC236}">
              <a16:creationId xmlns:a16="http://schemas.microsoft.com/office/drawing/2014/main" id="{6EA2AB3C-E558-46B9-ACD1-EC0F89CC895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2" name="Text Box 17">
          <a:extLst>
            <a:ext uri="{FF2B5EF4-FFF2-40B4-BE49-F238E27FC236}">
              <a16:creationId xmlns:a16="http://schemas.microsoft.com/office/drawing/2014/main" id="{26282802-28ED-40CF-B31C-770221CCB17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D8DA3190-5196-4F21-8DC3-A5C741DEE21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4" name="Text Box 17">
          <a:extLst>
            <a:ext uri="{FF2B5EF4-FFF2-40B4-BE49-F238E27FC236}">
              <a16:creationId xmlns:a16="http://schemas.microsoft.com/office/drawing/2014/main" id="{C586ABCD-0C24-474B-B432-C435DA495B8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5" name="Text Box 17">
          <a:extLst>
            <a:ext uri="{FF2B5EF4-FFF2-40B4-BE49-F238E27FC236}">
              <a16:creationId xmlns:a16="http://schemas.microsoft.com/office/drawing/2014/main" id="{3EEA6D70-0807-4F6C-8E70-23A854AFE36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6" name="Text Box 17">
          <a:extLst>
            <a:ext uri="{FF2B5EF4-FFF2-40B4-BE49-F238E27FC236}">
              <a16:creationId xmlns:a16="http://schemas.microsoft.com/office/drawing/2014/main" id="{399779C2-A099-4496-81CF-7FF57AD5AB7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08D4B6A7-1D3C-4CC6-9DF2-C916775DD52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23419E54-51AF-485B-981B-4F625C48A54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D834E360-D358-4E3B-9F2F-7AE9D11F5DC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EC5B53ED-AA45-4906-A9FA-E60E91AB420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CC084CA7-057E-4950-8C67-11F0C72BE92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2" name="Text Box 17">
          <a:extLst>
            <a:ext uri="{FF2B5EF4-FFF2-40B4-BE49-F238E27FC236}">
              <a16:creationId xmlns:a16="http://schemas.microsoft.com/office/drawing/2014/main" id="{79DF56D9-94AB-41D8-9AD6-EE5B962F987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3" name="Text Box 17">
          <a:extLst>
            <a:ext uri="{FF2B5EF4-FFF2-40B4-BE49-F238E27FC236}">
              <a16:creationId xmlns:a16="http://schemas.microsoft.com/office/drawing/2014/main" id="{F29BBAA2-20D8-44A0-B418-F1C30E84794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4" name="Text Box 17">
          <a:extLst>
            <a:ext uri="{FF2B5EF4-FFF2-40B4-BE49-F238E27FC236}">
              <a16:creationId xmlns:a16="http://schemas.microsoft.com/office/drawing/2014/main" id="{31664599-1777-40B7-A5A5-142E7257C43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5" name="Text Box 17">
          <a:extLst>
            <a:ext uri="{FF2B5EF4-FFF2-40B4-BE49-F238E27FC236}">
              <a16:creationId xmlns:a16="http://schemas.microsoft.com/office/drawing/2014/main" id="{5B54DEAB-D32B-4A64-899C-6AF0DEBD13D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6" name="Text Box 17">
          <a:extLst>
            <a:ext uri="{FF2B5EF4-FFF2-40B4-BE49-F238E27FC236}">
              <a16:creationId xmlns:a16="http://schemas.microsoft.com/office/drawing/2014/main" id="{EE62997E-A392-46B0-B684-CCB12742716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7" name="Text Box 17">
          <a:extLst>
            <a:ext uri="{FF2B5EF4-FFF2-40B4-BE49-F238E27FC236}">
              <a16:creationId xmlns:a16="http://schemas.microsoft.com/office/drawing/2014/main" id="{ACC3A81D-9D97-40BA-AC8C-2719BB208BE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8" name="Text Box 17">
          <a:extLst>
            <a:ext uri="{FF2B5EF4-FFF2-40B4-BE49-F238E27FC236}">
              <a16:creationId xmlns:a16="http://schemas.microsoft.com/office/drawing/2014/main" id="{60AF46C8-1D51-42EA-8D14-EE3A0ECF124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99AA26C5-2349-491E-B0BF-72CBA4E4E48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0" name="Text Box 17">
          <a:extLst>
            <a:ext uri="{FF2B5EF4-FFF2-40B4-BE49-F238E27FC236}">
              <a16:creationId xmlns:a16="http://schemas.microsoft.com/office/drawing/2014/main" id="{C5E0E3C2-A1A6-4F54-95DB-D0441A959C4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1" name="Text Box 17">
          <a:extLst>
            <a:ext uri="{FF2B5EF4-FFF2-40B4-BE49-F238E27FC236}">
              <a16:creationId xmlns:a16="http://schemas.microsoft.com/office/drawing/2014/main" id="{FABC9EE9-2410-46CB-B8D8-E82E3A9E87F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2" name="Text Box 17">
          <a:extLst>
            <a:ext uri="{FF2B5EF4-FFF2-40B4-BE49-F238E27FC236}">
              <a16:creationId xmlns:a16="http://schemas.microsoft.com/office/drawing/2014/main" id="{EEF9CDAC-BEC9-4E37-B077-64A0D456931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3" name="Text Box 17">
          <a:extLst>
            <a:ext uri="{FF2B5EF4-FFF2-40B4-BE49-F238E27FC236}">
              <a16:creationId xmlns:a16="http://schemas.microsoft.com/office/drawing/2014/main" id="{DE132BFE-2AB8-4F97-8260-CAAB611DECC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64" name="Text Box 17">
          <a:extLst>
            <a:ext uri="{FF2B5EF4-FFF2-40B4-BE49-F238E27FC236}">
              <a16:creationId xmlns:a16="http://schemas.microsoft.com/office/drawing/2014/main" id="{2CB71E31-52A6-4F35-A8E4-A11CC15D3C4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B7310EBA-B277-4C33-9894-D22C68260E1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0896030C-A05A-485E-B4F7-AE4A49CBFE7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4ADA4E3D-65A4-43C8-8939-50B2745D4FD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8" name="Text Box 17">
          <a:extLst>
            <a:ext uri="{FF2B5EF4-FFF2-40B4-BE49-F238E27FC236}">
              <a16:creationId xmlns:a16="http://schemas.microsoft.com/office/drawing/2014/main" id="{E813761C-E069-4AAE-90BA-51162B3CAAB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9" name="Text Box 17">
          <a:extLst>
            <a:ext uri="{FF2B5EF4-FFF2-40B4-BE49-F238E27FC236}">
              <a16:creationId xmlns:a16="http://schemas.microsoft.com/office/drawing/2014/main" id="{270C09FD-C94E-402A-B1C4-EC7E0896862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0" name="Text Box 17">
          <a:extLst>
            <a:ext uri="{FF2B5EF4-FFF2-40B4-BE49-F238E27FC236}">
              <a16:creationId xmlns:a16="http://schemas.microsoft.com/office/drawing/2014/main" id="{53A01B7D-1E6D-4C29-BE71-96F1CB3A9C8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1" name="Text Box 17">
          <a:extLst>
            <a:ext uri="{FF2B5EF4-FFF2-40B4-BE49-F238E27FC236}">
              <a16:creationId xmlns:a16="http://schemas.microsoft.com/office/drawing/2014/main" id="{76A5D4CE-DB02-49B0-9DCF-9207F3910DD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2" name="Text Box 17">
          <a:extLst>
            <a:ext uri="{FF2B5EF4-FFF2-40B4-BE49-F238E27FC236}">
              <a16:creationId xmlns:a16="http://schemas.microsoft.com/office/drawing/2014/main" id="{8E806A09-4C95-45BF-805B-C4F6A258763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3" name="Text Box 17">
          <a:extLst>
            <a:ext uri="{FF2B5EF4-FFF2-40B4-BE49-F238E27FC236}">
              <a16:creationId xmlns:a16="http://schemas.microsoft.com/office/drawing/2014/main" id="{DCC5415D-7D3D-402B-9BD3-4CF5419BA4C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4" name="Text Box 17">
          <a:extLst>
            <a:ext uri="{FF2B5EF4-FFF2-40B4-BE49-F238E27FC236}">
              <a16:creationId xmlns:a16="http://schemas.microsoft.com/office/drawing/2014/main" id="{C98003D0-3449-4BB2-B299-85C7EAE078C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5" name="Text Box 17">
          <a:extLst>
            <a:ext uri="{FF2B5EF4-FFF2-40B4-BE49-F238E27FC236}">
              <a16:creationId xmlns:a16="http://schemas.microsoft.com/office/drawing/2014/main" id="{6850D846-93D1-46E4-8ECC-EE7696687B8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6" name="Text Box 17">
          <a:extLst>
            <a:ext uri="{FF2B5EF4-FFF2-40B4-BE49-F238E27FC236}">
              <a16:creationId xmlns:a16="http://schemas.microsoft.com/office/drawing/2014/main" id="{FB29A070-02C5-4EA1-B9BA-94F84262EC5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96494DE5-973B-40C1-9AEA-F7F86ACA7EB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9D5A9D56-7C41-424A-A6B9-07C2104EC6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9" name="Text Box 17">
          <a:extLst>
            <a:ext uri="{FF2B5EF4-FFF2-40B4-BE49-F238E27FC236}">
              <a16:creationId xmlns:a16="http://schemas.microsoft.com/office/drawing/2014/main" id="{620FC7B3-F331-4452-A4B5-B984C5A0786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0" name="Text Box 17">
          <a:extLst>
            <a:ext uri="{FF2B5EF4-FFF2-40B4-BE49-F238E27FC236}">
              <a16:creationId xmlns:a16="http://schemas.microsoft.com/office/drawing/2014/main" id="{94171908-B10C-4EFD-B742-823DDAB55C8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F6FA6E8F-7523-4977-B749-BD5A8F15511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2" name="Text Box 17">
          <a:extLst>
            <a:ext uri="{FF2B5EF4-FFF2-40B4-BE49-F238E27FC236}">
              <a16:creationId xmlns:a16="http://schemas.microsoft.com/office/drawing/2014/main" id="{FCAC1473-BEB4-4A66-8877-64CAAC10D85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3" name="Text Box 17">
          <a:extLst>
            <a:ext uri="{FF2B5EF4-FFF2-40B4-BE49-F238E27FC236}">
              <a16:creationId xmlns:a16="http://schemas.microsoft.com/office/drawing/2014/main" id="{EBBE0CC2-9742-4FDB-9773-4E8E0980752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4" name="Text Box 17">
          <a:extLst>
            <a:ext uri="{FF2B5EF4-FFF2-40B4-BE49-F238E27FC236}">
              <a16:creationId xmlns:a16="http://schemas.microsoft.com/office/drawing/2014/main" id="{00D955A3-A995-4E03-A2F9-3BEA5FFCC8A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5" name="Text Box 17">
          <a:extLst>
            <a:ext uri="{FF2B5EF4-FFF2-40B4-BE49-F238E27FC236}">
              <a16:creationId xmlns:a16="http://schemas.microsoft.com/office/drawing/2014/main" id="{A752A50F-504A-46FC-90C5-5C33A6C026E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5B5703C8-420D-4A88-8B68-E9FAB1B53E0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442EC82D-1AA5-41D7-AD36-1A03D89A96E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8" name="Text Box 17">
          <a:extLst>
            <a:ext uri="{FF2B5EF4-FFF2-40B4-BE49-F238E27FC236}">
              <a16:creationId xmlns:a16="http://schemas.microsoft.com/office/drawing/2014/main" id="{271711C6-27C8-4BED-A9FC-61105D3D018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9" name="Text Box 17">
          <a:extLst>
            <a:ext uri="{FF2B5EF4-FFF2-40B4-BE49-F238E27FC236}">
              <a16:creationId xmlns:a16="http://schemas.microsoft.com/office/drawing/2014/main" id="{9D9EE8D9-BCA6-47C1-8672-FF03098D8A7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0" name="Text Box 17">
          <a:extLst>
            <a:ext uri="{FF2B5EF4-FFF2-40B4-BE49-F238E27FC236}">
              <a16:creationId xmlns:a16="http://schemas.microsoft.com/office/drawing/2014/main" id="{F97FFD8E-F8CB-4086-8A60-8EFB5EB6D6F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1" name="Text Box 17">
          <a:extLst>
            <a:ext uri="{FF2B5EF4-FFF2-40B4-BE49-F238E27FC236}">
              <a16:creationId xmlns:a16="http://schemas.microsoft.com/office/drawing/2014/main" id="{6BADD511-5192-466F-9CD2-E41689A6529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820536E6-A071-4EB8-9ED7-C2B8C78F3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3" name="Text Box 17">
          <a:extLst>
            <a:ext uri="{FF2B5EF4-FFF2-40B4-BE49-F238E27FC236}">
              <a16:creationId xmlns:a16="http://schemas.microsoft.com/office/drawing/2014/main" id="{301E973E-0600-402D-B1EC-28156F49195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2D89F818-A210-4EF7-9E75-EE5C2B1B2C8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5" name="Text Box 17">
          <a:extLst>
            <a:ext uri="{FF2B5EF4-FFF2-40B4-BE49-F238E27FC236}">
              <a16:creationId xmlns:a16="http://schemas.microsoft.com/office/drawing/2014/main" id="{C632406C-64E3-49BE-8903-230D8EACBE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6" name="Text Box 17">
          <a:extLst>
            <a:ext uri="{FF2B5EF4-FFF2-40B4-BE49-F238E27FC236}">
              <a16:creationId xmlns:a16="http://schemas.microsoft.com/office/drawing/2014/main" id="{F4972813-FEEC-4D57-9B12-AF9B2145822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7" name="Text Box 17">
          <a:extLst>
            <a:ext uri="{FF2B5EF4-FFF2-40B4-BE49-F238E27FC236}">
              <a16:creationId xmlns:a16="http://schemas.microsoft.com/office/drawing/2014/main" id="{B04AFEA0-8FEA-42B2-ABEB-5E93AC019B2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8" name="Text Box 17">
          <a:extLst>
            <a:ext uri="{FF2B5EF4-FFF2-40B4-BE49-F238E27FC236}">
              <a16:creationId xmlns:a16="http://schemas.microsoft.com/office/drawing/2014/main" id="{8AB0F053-251A-4200-BE58-23C643864F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9" name="Text Box 17">
          <a:extLst>
            <a:ext uri="{FF2B5EF4-FFF2-40B4-BE49-F238E27FC236}">
              <a16:creationId xmlns:a16="http://schemas.microsoft.com/office/drawing/2014/main" id="{D5D0C51B-C07F-46D0-B2D6-E2E313DA3D9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0" name="Text Box 17">
          <a:extLst>
            <a:ext uri="{FF2B5EF4-FFF2-40B4-BE49-F238E27FC236}">
              <a16:creationId xmlns:a16="http://schemas.microsoft.com/office/drawing/2014/main" id="{CEEB2513-C4EA-45D1-87EA-550BF79D838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1" name="Text Box 17">
          <a:extLst>
            <a:ext uri="{FF2B5EF4-FFF2-40B4-BE49-F238E27FC236}">
              <a16:creationId xmlns:a16="http://schemas.microsoft.com/office/drawing/2014/main" id="{55285278-BEF4-4D50-8903-ED87BF9596F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4DABD5A4-C515-468F-B834-8EA36C5DC84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85CB486A-99DD-406A-9702-500D93C1C2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DEEE2364-06CD-4F9E-8BF5-A8DE3EC6954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9971E70A-80F4-41A1-9225-944FDD60D1C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5E3A26BF-BBDE-47FF-AC20-0B9D71DCC4B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6D44D5A6-C035-498B-A5F2-AB202667B3A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514F8803-DB56-49B6-9DCC-4B64FBF6814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FBAC3983-2E2B-4F31-97E0-50D5BC19107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5D953814-D7A0-4A7E-AA58-F02BA6785D7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6C3D5300-CD02-4E60-9072-A8C1C2F2F22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EA21A7D9-965B-4F9A-B04F-4379A944894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BC5295DC-DCC3-4714-875B-1B32172B603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62C1C494-DFAA-4BCD-8444-0EA3D2D9E8B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406FEB81-1692-4FF0-9267-B8036F83C49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5CB91EF9-EDD6-42E9-8060-2C47F259326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AF7AC074-2906-44A2-B2D0-244D4EB564B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CE2B107F-7958-4518-9135-CED709F5706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4783519C-9684-4400-9489-EF5BDA1C337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53F5FE04-C2C5-4A33-AB05-1F7288D7C78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2C826A46-DC40-478D-A429-F9C0B2D4350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E1523671-2BD2-4202-96D2-AFDDAF98A08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B3F76DF4-56AC-4755-AEA7-C4BD0CE9AA6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4296E501-D92E-4CE6-BCA2-B79FCAA0A1B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9B5FB463-1243-4408-AD88-B8859860C4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CF066DF9-5577-475D-9A15-68FF339CDCB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A046D16B-8914-4403-8BC7-E48BBE32B49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B11D8180-5EF4-44A9-B39D-8F37053333F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B1DED95C-2146-445C-9B66-D71E9E7F7CE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52A5B508-047C-4D32-9B21-C9B9C840B97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74C732DD-89A6-4946-9015-B08E2DA8173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84B29FDC-87DF-4B84-AF89-A0DBB29353D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237979BC-8230-4FAD-90F2-06622D97506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DE000BC0-DE8C-4E64-AD35-1E7C1E428B0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13DBCC43-EB72-4B67-A5EA-EE2B1D01714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89A1FA95-4B69-4165-A262-47FD947B21A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BD782806-C55C-4706-A30B-382E701223C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57CE8596-5DD7-48D3-81E7-E24045F34D4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E9C71F30-1638-4F19-AD25-B5AA491FD90C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1817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17B352FC-7E15-40F4-8403-921AA219B65A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11D1D0C9-0226-47BF-9B5E-141E2A0889AB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79F7F63-87AF-4A36-8740-7F6567EC759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E634604A-B2D2-48AA-86C5-FC200470182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1777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FC2A0DA-C37A-4630-8FF6-D00A89E14D59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5CAFBCF1-166D-47D0-911C-960AF8EE4D3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7EC9A1B-4432-4137-B1D9-D787E90841BE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91ED72C-5ED1-4F5A-BC09-A64541876A2F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9</xdr:row>
      <xdr:rowOff>496353</xdr:rowOff>
    </xdr:from>
    <xdr:to>
      <xdr:col>5</xdr:col>
      <xdr:colOff>2867940</xdr:colOff>
      <xdr:row>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9C89E081-6B5A-427B-9416-CF883733E718}"/>
            </a:ext>
          </a:extLst>
        </xdr:cNvPr>
        <xdr:cNvSpPr txBox="1">
          <a:spLocks noChangeArrowheads="1"/>
        </xdr:cNvSpPr>
      </xdr:nvSpPr>
      <xdr:spPr bwMode="auto">
        <a:xfrm>
          <a:off x="4079520" y="138618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9</xdr:row>
      <xdr:rowOff>746760</xdr:rowOff>
    </xdr:from>
    <xdr:to>
      <xdr:col>5</xdr:col>
      <xdr:colOff>3063240</xdr:colOff>
      <xdr:row>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569412A0-0472-407C-9573-59A5372E14D9}"/>
            </a:ext>
          </a:extLst>
        </xdr:cNvPr>
        <xdr:cNvSpPr>
          <a:spLocks noChangeShapeType="1"/>
        </xdr:cNvSpPr>
      </xdr:nvSpPr>
      <xdr:spPr bwMode="auto">
        <a:xfrm rot="10800000">
          <a:off x="3810000" y="14112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C85DF947-C6B1-406E-8B8B-74A19551ADC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9</xdr:row>
      <xdr:rowOff>74221</xdr:rowOff>
    </xdr:from>
    <xdr:to>
      <xdr:col>5</xdr:col>
      <xdr:colOff>5408220</xdr:colOff>
      <xdr:row>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6B406D1-910F-49CB-8363-88A3185E96BB}"/>
            </a:ext>
          </a:extLst>
        </xdr:cNvPr>
        <xdr:cNvSpPr txBox="1">
          <a:spLocks noChangeArrowheads="1"/>
        </xdr:cNvSpPr>
      </xdr:nvSpPr>
      <xdr:spPr bwMode="auto">
        <a:xfrm>
          <a:off x="6198622" y="134397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9</xdr:row>
      <xdr:rowOff>152400</xdr:rowOff>
    </xdr:from>
    <xdr:to>
      <xdr:col>5</xdr:col>
      <xdr:colOff>3063240</xdr:colOff>
      <xdr:row>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2AE14173-A061-4E4D-9C4B-09ABEF2ADDAC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2202180</xdr:colOff>
      <xdr:row>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CB4B0DC8-2495-48D1-8DC1-0B254C2486C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3063240</xdr:colOff>
      <xdr:row>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5D2C37E-1EA6-44FE-9028-61E9FAFA514B}"/>
            </a:ext>
          </a:extLst>
        </xdr:cNvPr>
        <xdr:cNvSpPr>
          <a:spLocks noChangeShapeType="1"/>
        </xdr:cNvSpPr>
      </xdr:nvSpPr>
      <xdr:spPr bwMode="auto">
        <a:xfrm rot="10800000">
          <a:off x="3810000" y="13517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9</xdr:row>
      <xdr:rowOff>137160</xdr:rowOff>
    </xdr:from>
    <xdr:to>
      <xdr:col>5</xdr:col>
      <xdr:colOff>2575560</xdr:colOff>
      <xdr:row>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94EF00-819B-4F46-A2A8-9EFA0223027C}"/>
            </a:ext>
          </a:extLst>
        </xdr:cNvPr>
        <xdr:cNvCxnSpPr>
          <a:cxnSpLocks noChangeShapeType="1"/>
        </xdr:cNvCxnSpPr>
      </xdr:nvCxnSpPr>
      <xdr:spPr bwMode="auto">
        <a:xfrm>
          <a:off x="3992880" y="135026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9</xdr:row>
      <xdr:rowOff>236220</xdr:rowOff>
    </xdr:from>
    <xdr:to>
      <xdr:col>5</xdr:col>
      <xdr:colOff>2423160</xdr:colOff>
      <xdr:row>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06219FE9-A1A2-4C61-8924-FF9323D60D73}"/>
            </a:ext>
          </a:extLst>
        </xdr:cNvPr>
        <xdr:cNvCxnSpPr>
          <a:cxnSpLocks noChangeShapeType="1"/>
        </xdr:cNvCxnSpPr>
      </xdr:nvCxnSpPr>
      <xdr:spPr bwMode="auto">
        <a:xfrm>
          <a:off x="3840480" y="136017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9</xdr:row>
      <xdr:rowOff>318052</xdr:rowOff>
    </xdr:from>
    <xdr:to>
      <xdr:col>5</xdr:col>
      <xdr:colOff>3464119</xdr:colOff>
      <xdr:row>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E301D4D-205F-49DA-960E-90F36DE39CEE}"/>
            </a:ext>
          </a:extLst>
        </xdr:cNvPr>
        <xdr:cNvSpPr txBox="1">
          <a:spLocks noChangeArrowheads="1"/>
        </xdr:cNvSpPr>
      </xdr:nvSpPr>
      <xdr:spPr bwMode="auto">
        <a:xfrm>
          <a:off x="4675699" y="136835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9</xdr:row>
      <xdr:rowOff>192157</xdr:rowOff>
    </xdr:from>
    <xdr:to>
      <xdr:col>5</xdr:col>
      <xdr:colOff>2960536</xdr:colOff>
      <xdr:row>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D289DE48-FFEE-4534-9425-8FB2A5B4305C}"/>
            </a:ext>
          </a:extLst>
        </xdr:cNvPr>
        <xdr:cNvSpPr txBox="1">
          <a:spLocks noChangeArrowheads="1"/>
        </xdr:cNvSpPr>
      </xdr:nvSpPr>
      <xdr:spPr bwMode="auto">
        <a:xfrm>
          <a:off x="4172116" y="135576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9</xdr:row>
      <xdr:rowOff>129540</xdr:rowOff>
    </xdr:from>
    <xdr:to>
      <xdr:col>5</xdr:col>
      <xdr:colOff>1211580</xdr:colOff>
      <xdr:row>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5B4A8795-D93D-4551-8EAD-243F44C6E3EA}"/>
            </a:ext>
          </a:extLst>
        </xdr:cNvPr>
        <xdr:cNvCxnSpPr>
          <a:cxnSpLocks noChangeShapeType="1"/>
        </xdr:cNvCxnSpPr>
      </xdr:nvCxnSpPr>
      <xdr:spPr bwMode="auto">
        <a:xfrm>
          <a:off x="2819400" y="134950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9</xdr:row>
      <xdr:rowOff>754380</xdr:rowOff>
    </xdr:from>
    <xdr:to>
      <xdr:col>5</xdr:col>
      <xdr:colOff>1203960</xdr:colOff>
      <xdr:row>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B0FA7E71-09AF-42DB-9691-B09A0BE672CB}"/>
            </a:ext>
          </a:extLst>
        </xdr:cNvPr>
        <xdr:cNvSpPr>
          <a:spLocks noChangeShapeType="1"/>
        </xdr:cNvSpPr>
      </xdr:nvSpPr>
      <xdr:spPr bwMode="auto">
        <a:xfrm rot="10800000">
          <a:off x="2491740" y="141198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9</xdr:row>
      <xdr:rowOff>106680</xdr:rowOff>
    </xdr:from>
    <xdr:to>
      <xdr:col>5</xdr:col>
      <xdr:colOff>1234440</xdr:colOff>
      <xdr:row>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0DFBCF80-E718-498A-AF15-05B67563773B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34721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9</xdr:row>
      <xdr:rowOff>516835</xdr:rowOff>
    </xdr:from>
    <xdr:to>
      <xdr:col>5</xdr:col>
      <xdr:colOff>1217875</xdr:colOff>
      <xdr:row>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226B7123-36A0-4851-810E-37DA60B1DE73}"/>
            </a:ext>
          </a:extLst>
        </xdr:cNvPr>
        <xdr:cNvSpPr txBox="1">
          <a:spLocks noChangeArrowheads="1"/>
        </xdr:cNvSpPr>
      </xdr:nvSpPr>
      <xdr:spPr bwMode="auto">
        <a:xfrm>
          <a:off x="2429455" y="138823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9</xdr:row>
      <xdr:rowOff>304800</xdr:rowOff>
    </xdr:from>
    <xdr:to>
      <xdr:col>5</xdr:col>
      <xdr:colOff>1661823</xdr:colOff>
      <xdr:row>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2FC244C9-9321-4576-B495-E1A5C99CA103}"/>
            </a:ext>
          </a:extLst>
        </xdr:cNvPr>
        <xdr:cNvSpPr txBox="1">
          <a:spLocks noChangeArrowheads="1"/>
        </xdr:cNvSpPr>
      </xdr:nvSpPr>
      <xdr:spPr bwMode="auto">
        <a:xfrm>
          <a:off x="2873403" y="136702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2756770-F147-4F1E-AA0A-15B74ADB05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C2FD590A-702B-48AD-8978-8B3B2163A780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4422E43-EBE5-4939-A31F-8F1973D34BB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43A27D81-9047-4CDE-902E-E401DF8492C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9</xdr:row>
      <xdr:rowOff>10886</xdr:rowOff>
    </xdr:from>
    <xdr:to>
      <xdr:col>5</xdr:col>
      <xdr:colOff>1158240</xdr:colOff>
      <xdr:row>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4F6C629-F0EF-4572-854C-1880D262944E}"/>
            </a:ext>
          </a:extLst>
        </xdr:cNvPr>
        <xdr:cNvSpPr txBox="1">
          <a:spLocks noChangeArrowheads="1"/>
        </xdr:cNvSpPr>
      </xdr:nvSpPr>
      <xdr:spPr bwMode="auto">
        <a:xfrm>
          <a:off x="2369820" y="133763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3805D895-3E24-4B03-B660-6FFDF2B4E5E7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12C50400-A901-4E8D-B3E1-BDE02080CD0C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ABED947E-EE6D-42C5-B4CE-D62A898F65B5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010A6917-979C-4EA1-9B68-B3F3D42F05B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8</xdr:row>
      <xdr:rowOff>141514</xdr:rowOff>
    </xdr:from>
    <xdr:to>
      <xdr:col>5</xdr:col>
      <xdr:colOff>3951514</xdr:colOff>
      <xdr:row>8</xdr:row>
      <xdr:rowOff>598714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418D50FF-C1A1-4D32-8982-B4FAE22AAD5A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8</xdr:row>
      <xdr:rowOff>326571</xdr:rowOff>
    </xdr:from>
    <xdr:to>
      <xdr:col>5</xdr:col>
      <xdr:colOff>4423954</xdr:colOff>
      <xdr:row>8</xdr:row>
      <xdr:rowOff>628940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61DE552E-A9FB-4C4D-9DF7-894E8D2BAD76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5392CD75-1D32-4DDB-84A3-FA086DE3B78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C5E5F786-035F-4CD5-A696-D0D574EA225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6BD65D28-92D7-4ABB-BF54-2340FDC78636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151" name="Line 20">
          <a:extLst>
            <a:ext uri="{FF2B5EF4-FFF2-40B4-BE49-F238E27FC236}">
              <a16:creationId xmlns:a16="http://schemas.microsoft.com/office/drawing/2014/main" id="{2823BC71-FA38-4007-8029-2F12563ED142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DF0237DE-CBF3-4731-B832-62696D738F5E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A7EB205C-B326-4209-AD7E-C7B60DE177D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E7A17666-49C4-4CF1-ABEF-A161CDB33E0A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155" name="Straight Connector 55">
          <a:extLst>
            <a:ext uri="{FF2B5EF4-FFF2-40B4-BE49-F238E27FC236}">
              <a16:creationId xmlns:a16="http://schemas.microsoft.com/office/drawing/2014/main" id="{D641D7C7-0A8D-4281-B717-66F71051B6A5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37627625-5348-41E2-884E-AC92B4959754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B5B2323A-BE70-4F38-806C-6F14E13826B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7A519A79-D0F7-46CD-9B1B-4BA50DEB9D8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06A95E29-8669-45F9-B585-DE25C707EB2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6877F74D-8D98-4E13-894A-F20BB3877F7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51F4673E-E9A5-46D1-9B3E-85C2B20D8F0B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4632629-7D54-4409-9C00-4D730C6E20D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2811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3563F517-9770-42B9-A3C9-82DF84D8483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FAC90B35-6B8E-4DE2-A051-AF4EA1195688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6CEE6573-9EB8-4622-9C32-7FE250A5866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4538D63-1BA0-4A35-9A9E-C3C258FFF3B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2731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89669F9-FE87-472D-B5D0-CCCEAD466B0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51F9C8D7-9FCB-480B-A884-FA5BE8F06D81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743B6A7-D70B-4A4E-B862-AAF7DDC16874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B20B7C78-7B2D-4218-888B-E05690D6CC8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A5441B12-C544-40D3-BC14-FC31B84DA3B2}"/>
            </a:ext>
          </a:extLst>
        </xdr:cNvPr>
        <xdr:cNvSpPr txBox="1">
          <a:spLocks noChangeArrowheads="1"/>
        </xdr:cNvSpPr>
      </xdr:nvSpPr>
      <xdr:spPr bwMode="auto">
        <a:xfrm>
          <a:off x="4079520" y="54036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16C00640-88BE-44AD-834D-8EB8FE0A3ADA}"/>
            </a:ext>
          </a:extLst>
        </xdr:cNvPr>
        <xdr:cNvSpPr>
          <a:spLocks noChangeShapeType="1"/>
        </xdr:cNvSpPr>
      </xdr:nvSpPr>
      <xdr:spPr bwMode="auto">
        <a:xfrm rot="10800000">
          <a:off x="3810000" y="56540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94E77630-3029-4DF6-97D3-57AC13933798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529C1ED9-7968-45E8-9610-C1082412D90F}"/>
            </a:ext>
          </a:extLst>
        </xdr:cNvPr>
        <xdr:cNvSpPr txBox="1">
          <a:spLocks noChangeArrowheads="1"/>
        </xdr:cNvSpPr>
      </xdr:nvSpPr>
      <xdr:spPr bwMode="auto">
        <a:xfrm>
          <a:off x="6198622" y="49815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700BD806-60BE-4B6B-B1A1-ABA11F1B714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0596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D3B7FDD4-A152-4EA6-B39A-A0DD6AA4DD6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0596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7890398B-4761-4477-906C-A5DB7F9896AB}"/>
            </a:ext>
          </a:extLst>
        </xdr:cNvPr>
        <xdr:cNvSpPr>
          <a:spLocks noChangeShapeType="1"/>
        </xdr:cNvSpPr>
      </xdr:nvSpPr>
      <xdr:spPr bwMode="auto">
        <a:xfrm rot="10800000">
          <a:off x="3810000" y="5059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F54153A-2411-48A9-9EB8-D654A25CA240}"/>
            </a:ext>
          </a:extLst>
        </xdr:cNvPr>
        <xdr:cNvCxnSpPr>
          <a:cxnSpLocks noChangeShapeType="1"/>
        </xdr:cNvCxnSpPr>
      </xdr:nvCxnSpPr>
      <xdr:spPr bwMode="auto">
        <a:xfrm>
          <a:off x="3992880" y="50444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5F84EAFC-EB00-445E-94DA-25BB69F865AD}"/>
            </a:ext>
          </a:extLst>
        </xdr:cNvPr>
        <xdr:cNvCxnSpPr>
          <a:cxnSpLocks noChangeShapeType="1"/>
        </xdr:cNvCxnSpPr>
      </xdr:nvCxnSpPr>
      <xdr:spPr bwMode="auto">
        <a:xfrm>
          <a:off x="3840480" y="51435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AFE8188-2DBE-4C4F-ACA3-ED00EEA1BE63}"/>
            </a:ext>
          </a:extLst>
        </xdr:cNvPr>
        <xdr:cNvSpPr txBox="1">
          <a:spLocks noChangeArrowheads="1"/>
        </xdr:cNvSpPr>
      </xdr:nvSpPr>
      <xdr:spPr bwMode="auto">
        <a:xfrm>
          <a:off x="4675699" y="52253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77FDADEA-2261-4F62-B6B6-13526E17E186}"/>
            </a:ext>
          </a:extLst>
        </xdr:cNvPr>
        <xdr:cNvSpPr txBox="1">
          <a:spLocks noChangeArrowheads="1"/>
        </xdr:cNvSpPr>
      </xdr:nvSpPr>
      <xdr:spPr bwMode="auto">
        <a:xfrm>
          <a:off x="4172116" y="50994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EC288517-600A-4B7B-9C26-4D37C3F2446E}"/>
            </a:ext>
          </a:extLst>
        </xdr:cNvPr>
        <xdr:cNvCxnSpPr>
          <a:cxnSpLocks noChangeShapeType="1"/>
        </xdr:cNvCxnSpPr>
      </xdr:nvCxnSpPr>
      <xdr:spPr bwMode="auto">
        <a:xfrm>
          <a:off x="2819400" y="50368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3EF9653-4D10-4A5B-A0EE-546ABE656379}"/>
            </a:ext>
          </a:extLst>
        </xdr:cNvPr>
        <xdr:cNvSpPr>
          <a:spLocks noChangeShapeType="1"/>
        </xdr:cNvSpPr>
      </xdr:nvSpPr>
      <xdr:spPr bwMode="auto">
        <a:xfrm rot="10800000">
          <a:off x="2491740" y="56616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8A1DD1A9-0AD2-48DA-8FDE-253B8260A74A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0139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1E53E400-566C-401A-B1E5-70D8CC2AEC4F}"/>
            </a:ext>
          </a:extLst>
        </xdr:cNvPr>
        <xdr:cNvSpPr txBox="1">
          <a:spLocks noChangeArrowheads="1"/>
        </xdr:cNvSpPr>
      </xdr:nvSpPr>
      <xdr:spPr bwMode="auto">
        <a:xfrm>
          <a:off x="2429455" y="54241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89FCC1C9-2E81-4CDE-88CB-CB477A8914C0}"/>
            </a:ext>
          </a:extLst>
        </xdr:cNvPr>
        <xdr:cNvSpPr txBox="1">
          <a:spLocks noChangeArrowheads="1"/>
        </xdr:cNvSpPr>
      </xdr:nvSpPr>
      <xdr:spPr bwMode="auto">
        <a:xfrm>
          <a:off x="2873403" y="52120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3B805D08-5B9F-44D4-9450-2A392C17D303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BC2D258-5826-4088-8B9E-31D6C42A20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AC26158E-71C4-4333-A680-F68CA8848E46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E928AEF-F364-47D9-B102-AAB76FA8680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ACFC34F4-10B8-4DCA-9D26-1A345639BE45}"/>
            </a:ext>
          </a:extLst>
        </xdr:cNvPr>
        <xdr:cNvSpPr txBox="1">
          <a:spLocks noChangeArrowheads="1"/>
        </xdr:cNvSpPr>
      </xdr:nvSpPr>
      <xdr:spPr bwMode="auto">
        <a:xfrm>
          <a:off x="2369820" y="49181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F88A1565-F744-4797-913E-E53D5999DBEC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D823767B-B9B3-4ABB-AB26-318EFAA1CCEB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B7100BF0-3EAD-4479-8BC3-D0DAA629DFD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AF502529-D165-4BB8-AF88-269A1135BE0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052A5DB8-9EB3-4772-B310-19916659132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E69EA56A-000D-4AF8-AE36-6B6435AB7D1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82D25F92-7DD0-4C16-B9B8-EEA4C677DA1C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305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74C94CE-F9F9-4FD7-9DDF-C889063FDB68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06DB79BA-6F01-4139-8C75-33C7E98D6236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B06F7341-E547-4513-AD80-939778176F6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36DF0146-B203-49F0-B2E2-54C495BF1D08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CB1883EA-D88E-4A0A-BE8D-1D13F2C0CC1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9AE0CCE8-01FD-47F0-9AF2-783CE3B8F95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5B131AC3-D7FE-4C58-ADE2-4F905C45CD2E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E1FAE6DC-1BB4-4775-A638-E190D2A235B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5881FF10-254E-456F-9F5E-28B1CA45A36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E651356-99ED-4FAD-AD01-80F236136ACE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355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3" name="Line 20">
          <a:extLst>
            <a:ext uri="{FF2B5EF4-FFF2-40B4-BE49-F238E27FC236}">
              <a16:creationId xmlns:a16="http://schemas.microsoft.com/office/drawing/2014/main" id="{0A5D2072-8E5B-4A8B-AE41-27761949A62E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2994E5B0-AAB9-4B13-8742-8909EF6B7376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C1576443-E38A-4829-A986-DE34CCF9B57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437926F8-2C0D-47DE-9348-55C958EB949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01D1B9BD-47DB-459E-9AA5-3838F8A72F0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CE7B96D3-423A-44CC-AAFE-1B9FD5C6C4B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7762081F-B497-45AF-95BD-BAABDFBCF3A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8481E2FC-77EC-4234-8426-1C5A8028FDC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6055372F-9F4C-4CB5-8337-E5AD78953B4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D07CC8A-29FA-42DB-B06F-0EBE545B722B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1816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387C5F0A-1E51-4EB4-9D61-A08909097A17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72C8096-7E89-45FF-ADF3-6DDAAF53447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EE6FECB-C28A-4170-940B-CD11551A65F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58D1A5F-0761-4A4D-8AFC-1ABB106CFA50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1776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43AA529A-9801-40DC-9408-D169C69FBAFB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649CC029-98D5-49C5-A5E1-CA581AA73A6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F9DFFFC-62A9-4674-A0B4-228C36AAF83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CF45134-0711-462B-9DA0-CCA1D50C37C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9</xdr:row>
      <xdr:rowOff>496353</xdr:rowOff>
    </xdr:from>
    <xdr:to>
      <xdr:col>5</xdr:col>
      <xdr:colOff>2867940</xdr:colOff>
      <xdr:row>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5BFDE8D5-24B6-4C20-ABA5-7C95C2FFA497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9</xdr:row>
      <xdr:rowOff>746760</xdr:rowOff>
    </xdr:from>
    <xdr:to>
      <xdr:col>5</xdr:col>
      <xdr:colOff>3063240</xdr:colOff>
      <xdr:row>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B2B7CA2F-E653-4178-BBE5-F429F1E0CDAB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9E6721AF-FD40-4C60-80E4-072EB748810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9</xdr:row>
      <xdr:rowOff>74221</xdr:rowOff>
    </xdr:from>
    <xdr:to>
      <xdr:col>5</xdr:col>
      <xdr:colOff>5408220</xdr:colOff>
      <xdr:row>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6A9FB947-C26A-43D8-A379-96F475B7C2B2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9</xdr:row>
      <xdr:rowOff>152400</xdr:rowOff>
    </xdr:from>
    <xdr:to>
      <xdr:col>5</xdr:col>
      <xdr:colOff>3063240</xdr:colOff>
      <xdr:row>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A153120-17DD-4E6F-ACA4-C3C3F7E06F8E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2202180</xdr:colOff>
      <xdr:row>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F82FA06-3B28-40AD-A1A9-E02C3E7B04A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3063240</xdr:colOff>
      <xdr:row>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33C440F-9F23-4D55-9616-9434183BA05F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9</xdr:row>
      <xdr:rowOff>137160</xdr:rowOff>
    </xdr:from>
    <xdr:to>
      <xdr:col>5</xdr:col>
      <xdr:colOff>2575560</xdr:colOff>
      <xdr:row>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7E73888-A2DE-4DC9-86E2-4C2EACB5E2FE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9</xdr:row>
      <xdr:rowOff>236220</xdr:rowOff>
    </xdr:from>
    <xdr:to>
      <xdr:col>5</xdr:col>
      <xdr:colOff>2423160</xdr:colOff>
      <xdr:row>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36694BFE-886E-4F1C-A6A1-EBF5C07E1917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9</xdr:row>
      <xdr:rowOff>318052</xdr:rowOff>
    </xdr:from>
    <xdr:to>
      <xdr:col>5</xdr:col>
      <xdr:colOff>3464119</xdr:colOff>
      <xdr:row>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D6FB39D-FC18-4956-85EC-C576F32F65CD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9</xdr:row>
      <xdr:rowOff>192157</xdr:rowOff>
    </xdr:from>
    <xdr:to>
      <xdr:col>5</xdr:col>
      <xdr:colOff>2960536</xdr:colOff>
      <xdr:row>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940CC6E0-E4D5-478D-9B23-5BE559607076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9</xdr:row>
      <xdr:rowOff>129540</xdr:rowOff>
    </xdr:from>
    <xdr:to>
      <xdr:col>5</xdr:col>
      <xdr:colOff>1211580</xdr:colOff>
      <xdr:row>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A6154E7D-0D2B-496F-87E5-20C16A420C60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9</xdr:row>
      <xdr:rowOff>754380</xdr:rowOff>
    </xdr:from>
    <xdr:to>
      <xdr:col>5</xdr:col>
      <xdr:colOff>1203960</xdr:colOff>
      <xdr:row>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584BCF73-B764-4B91-A0C7-789900AF9D1E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9</xdr:row>
      <xdr:rowOff>106680</xdr:rowOff>
    </xdr:from>
    <xdr:to>
      <xdr:col>5</xdr:col>
      <xdr:colOff>1234440</xdr:colOff>
      <xdr:row>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0AD2BB94-09C8-4EC1-B4CB-3C20BEE91027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9</xdr:row>
      <xdr:rowOff>516835</xdr:rowOff>
    </xdr:from>
    <xdr:to>
      <xdr:col>5</xdr:col>
      <xdr:colOff>1217875</xdr:colOff>
      <xdr:row>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9453AB68-2DC8-4C17-9F8F-F3B804777AEA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9</xdr:row>
      <xdr:rowOff>304800</xdr:rowOff>
    </xdr:from>
    <xdr:to>
      <xdr:col>5</xdr:col>
      <xdr:colOff>1661823</xdr:colOff>
      <xdr:row>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915FBEBA-358F-40B1-A52C-83741EDB1082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EAA30154-A983-49B3-BFC7-88361BB684AF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42DAFD37-82B0-4668-8B94-0C12313B8B48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FE51CA6-2B9A-4717-90A5-09C0392778D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A9D65F6-A9E3-4268-8A41-B6C526D3492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9</xdr:row>
      <xdr:rowOff>10886</xdr:rowOff>
    </xdr:from>
    <xdr:to>
      <xdr:col>5</xdr:col>
      <xdr:colOff>1158240</xdr:colOff>
      <xdr:row>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AC6EEB0-DB76-4B16-8723-3DC10AC6799C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2980868F-3AA3-404F-8793-7A8B14B06CF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0223E3CF-5847-4858-9E4C-18F30358AE8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8596717E-657E-4F09-A476-3A4B4F479090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B223695-F7AF-4924-92A5-C7201C9684CA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D4282828-EE51-4028-8167-FE81DE921EF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D93EF7C3-9401-4708-98F4-6E2C225E042E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30DB19E4-24E5-4930-8197-8148F13EC608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305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DECAB3A6-C427-436A-94A4-CB917F547886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783076E-5447-4356-AC7E-C5FD0DDFF34E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3B11D135-15E2-481C-B372-8F67B164F69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99CCBC4B-492E-4F6A-8AD8-E8390B5AD9DD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6EB44907-EEBF-42EF-B6B9-098DEAAC030A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52DE06B7-EDF4-405B-94C3-61180C8D3E9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0E4D05EC-C7D2-42DF-8402-7AD06726A08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30E055BD-A48C-4D88-ADE5-F714CE0B046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F3ABD59D-8EAC-49B8-BF5E-D324C3C60E4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7</xdr:row>
      <xdr:rowOff>130629</xdr:rowOff>
    </xdr:from>
    <xdr:to>
      <xdr:col>5</xdr:col>
      <xdr:colOff>1578429</xdr:colOff>
      <xdr:row>7</xdr:row>
      <xdr:rowOff>587829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8A999634-6350-4B18-8B98-D7B4075D429A}"/>
            </a:ext>
          </a:extLst>
        </xdr:cNvPr>
        <xdr:cNvCxnSpPr>
          <a:cxnSpLocks noChangeShapeType="1"/>
        </xdr:cNvCxnSpPr>
      </xdr:nvCxnSpPr>
      <xdr:spPr bwMode="auto">
        <a:xfrm>
          <a:off x="3200400" y="334191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EEE8-0483-450B-BDFF-5AEA448EC66B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C4" sqref="C4:C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9" t="s">
        <v>34</v>
      </c>
      <c r="D3" s="49"/>
      <c r="E3" s="49"/>
      <c r="F3" s="49"/>
      <c r="G3" s="49"/>
      <c r="H3" s="49"/>
      <c r="I3" s="49"/>
      <c r="J3" s="49"/>
      <c r="K3" s="49"/>
      <c r="L3" s="19"/>
    </row>
    <row r="4" spans="2:21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35"/>
    </row>
    <row r="5" spans="2:21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848+52</f>
        <v>900</v>
      </c>
      <c r="J6" s="34">
        <f t="shared" ref="J6:K8" si="0">IF(J$5=$D6,$H6*$I6,0)/100</f>
        <v>0</v>
      </c>
      <c r="K6" s="34">
        <f t="shared" si="0"/>
        <v>27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848+52</f>
        <v>900</v>
      </c>
      <c r="J7" s="34">
        <f t="shared" si="0"/>
        <v>0</v>
      </c>
      <c r="K7" s="34">
        <f t="shared" si="0"/>
        <v>27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33</v>
      </c>
      <c r="H8" s="20">
        <f>32*1</f>
        <v>32</v>
      </c>
      <c r="I8" s="33">
        <v>320</v>
      </c>
      <c r="J8" s="34">
        <f t="shared" si="0"/>
        <v>102.4</v>
      </c>
      <c r="K8" s="34"/>
      <c r="L8" s="19"/>
      <c r="T8" s="14"/>
      <c r="U8" s="12"/>
    </row>
    <row r="9" spans="2:21" ht="43.5" customHeight="1" x14ac:dyDescent="0.25">
      <c r="B9" s="18"/>
      <c r="C9" s="44">
        <v>0</v>
      </c>
      <c r="D9" s="45"/>
      <c r="E9" s="45"/>
      <c r="F9" s="45"/>
      <c r="G9" s="45"/>
      <c r="H9" s="45"/>
      <c r="I9" s="20" t="s">
        <v>4</v>
      </c>
      <c r="J9" s="38">
        <f>SUM(J6:J8)</f>
        <v>102.4</v>
      </c>
      <c r="K9" s="38">
        <f>SUM(K6:K8)</f>
        <v>54</v>
      </c>
      <c r="L9" s="19"/>
    </row>
    <row r="10" spans="2:21" ht="29.1" customHeight="1" x14ac:dyDescent="0.25">
      <c r="B10" s="18"/>
      <c r="C10" s="45" t="s">
        <v>2</v>
      </c>
      <c r="D10" s="45"/>
      <c r="E10" s="45"/>
      <c r="F10" s="45"/>
      <c r="G10" s="45"/>
      <c r="H10" s="45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4" t="s">
        <v>3</v>
      </c>
      <c r="D11" s="45"/>
      <c r="E11" s="45"/>
      <c r="F11" s="45"/>
      <c r="G11" s="45"/>
      <c r="H11" s="45"/>
      <c r="I11" s="22" t="s">
        <v>6</v>
      </c>
      <c r="J11" s="23">
        <f t="shared" ref="J11:K11" si="1">J10*J9</f>
        <v>63.180800000000005</v>
      </c>
      <c r="K11" s="23">
        <f t="shared" si="1"/>
        <v>207.9</v>
      </c>
      <c r="L11" s="19"/>
    </row>
    <row r="12" spans="2:21" ht="29.1" customHeight="1" x14ac:dyDescent="0.4">
      <c r="B12" s="18"/>
      <c r="C12" s="46" t="s">
        <v>14</v>
      </c>
      <c r="D12" s="47"/>
      <c r="E12" s="47"/>
      <c r="F12" s="47"/>
      <c r="G12" s="47"/>
      <c r="H12" s="47"/>
      <c r="I12" s="20" t="s">
        <v>6</v>
      </c>
      <c r="J12" s="48">
        <f>SUM(J11:K11)</f>
        <v>271.08080000000001</v>
      </c>
      <c r="K12" s="48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17" priority="1" stopIfTrue="1" operator="greaterThan">
      <formula>0</formula>
    </cfRule>
    <cfRule type="cellIs" dxfId="1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Z48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C24" sqref="C24:H24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32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6507+52</f>
        <v>6559</v>
      </c>
      <c r="J6" s="34">
        <f t="shared" ref="J6:P23" si="0">IF(J$5=$D6,$H6*$I6,0)/100</f>
        <v>0</v>
      </c>
      <c r="K6" s="34"/>
      <c r="L6" s="34"/>
      <c r="M6" s="34"/>
      <c r="N6" s="34">
        <f t="shared" si="0"/>
        <v>196.77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6307+52</f>
        <v>6359</v>
      </c>
      <c r="J7" s="34">
        <f t="shared" si="0"/>
        <v>0</v>
      </c>
      <c r="K7" s="34"/>
      <c r="L7" s="34"/>
      <c r="M7" s="34"/>
      <c r="N7" s="34">
        <f t="shared" si="0"/>
        <v>190.77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32</v>
      </c>
      <c r="E8" s="32" t="s">
        <v>19</v>
      </c>
      <c r="F8" s="20"/>
      <c r="G8" s="37" t="s">
        <v>20</v>
      </c>
      <c r="H8" s="20">
        <f>3*1</f>
        <v>3</v>
      </c>
      <c r="I8" s="33">
        <v>540</v>
      </c>
      <c r="J8" s="34">
        <f t="shared" si="0"/>
        <v>0</v>
      </c>
      <c r="K8" s="34"/>
      <c r="L8" s="34"/>
      <c r="M8" s="34">
        <f t="shared" si="0"/>
        <v>0</v>
      </c>
      <c r="N8" s="34"/>
      <c r="O8" s="34">
        <f t="shared" si="0"/>
        <v>0</v>
      </c>
      <c r="P8" s="34">
        <f t="shared" si="0"/>
        <v>16.2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550</v>
      </c>
      <c r="J9" s="34">
        <f t="shared" si="0"/>
        <v>0</v>
      </c>
      <c r="K9" s="34"/>
      <c r="L9" s="34"/>
      <c r="M9" s="34">
        <f t="shared" si="0"/>
        <v>0</v>
      </c>
      <c r="N9" s="34">
        <f t="shared" si="0"/>
        <v>0</v>
      </c>
      <c r="O9" s="34">
        <f t="shared" si="0"/>
        <v>16.5</v>
      </c>
      <c r="P9" s="34">
        <f t="shared" si="0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510</v>
      </c>
      <c r="J10" s="34">
        <f t="shared" si="0"/>
        <v>0</v>
      </c>
      <c r="K10" s="34"/>
      <c r="L10" s="34"/>
      <c r="M10" s="34">
        <f t="shared" si="0"/>
        <v>0</v>
      </c>
      <c r="N10" s="34">
        <f t="shared" si="0"/>
        <v>15.3</v>
      </c>
      <c r="O10" s="34"/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12" si="1">C10+1</f>
        <v>6</v>
      </c>
      <c r="D11" s="20">
        <v>32</v>
      </c>
      <c r="E11" s="32" t="s">
        <v>19</v>
      </c>
      <c r="F11" s="20"/>
      <c r="G11" s="37" t="s">
        <v>20</v>
      </c>
      <c r="H11" s="20">
        <f>3*1</f>
        <v>3</v>
      </c>
      <c r="I11" s="33">
        <v>540</v>
      </c>
      <c r="J11" s="34">
        <f t="shared" si="0"/>
        <v>0</v>
      </c>
      <c r="K11" s="34"/>
      <c r="L11" s="34"/>
      <c r="M11" s="34">
        <f t="shared" si="0"/>
        <v>0</v>
      </c>
      <c r="N11" s="34"/>
      <c r="O11" s="34"/>
      <c r="P11" s="34">
        <f t="shared" si="0"/>
        <v>16.2</v>
      </c>
      <c r="Q11" s="19"/>
      <c r="Y11" s="14"/>
      <c r="Z11" s="12"/>
    </row>
    <row r="12" spans="2:26" ht="66.900000000000006" customHeight="1" x14ac:dyDescent="0.25">
      <c r="B12" s="18"/>
      <c r="C12" s="20">
        <f t="shared" si="1"/>
        <v>7</v>
      </c>
      <c r="D12" s="20">
        <v>28</v>
      </c>
      <c r="E12" s="32" t="s">
        <v>19</v>
      </c>
      <c r="F12" s="20"/>
      <c r="G12" s="37" t="s">
        <v>20</v>
      </c>
      <c r="H12" s="20">
        <f>3*1</f>
        <v>3</v>
      </c>
      <c r="I12" s="33">
        <v>570</v>
      </c>
      <c r="J12" s="34">
        <f t="shared" si="0"/>
        <v>0</v>
      </c>
      <c r="K12" s="34"/>
      <c r="L12" s="34"/>
      <c r="M12" s="34">
        <f t="shared" si="0"/>
        <v>0</v>
      </c>
      <c r="N12" s="34"/>
      <c r="O12" s="34">
        <f t="shared" si="0"/>
        <v>17.100000000000001</v>
      </c>
      <c r="P12" s="34">
        <f t="shared" si="0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ref="C13:C14" si="2">C12+1</f>
        <v>8</v>
      </c>
      <c r="D13" s="20">
        <v>32</v>
      </c>
      <c r="E13" s="32" t="s">
        <v>19</v>
      </c>
      <c r="F13" s="20"/>
      <c r="G13" s="37" t="s">
        <v>21</v>
      </c>
      <c r="H13" s="20">
        <f>2*1</f>
        <v>2</v>
      </c>
      <c r="I13" s="33">
        <v>570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/>
      <c r="P13" s="34">
        <f t="shared" si="0"/>
        <v>11.4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32</v>
      </c>
      <c r="E14" s="32" t="s">
        <v>19</v>
      </c>
      <c r="F14" s="20"/>
      <c r="G14" s="37" t="s">
        <v>21</v>
      </c>
      <c r="H14" s="20">
        <f>2*1</f>
        <v>2</v>
      </c>
      <c r="I14" s="33">
        <v>380</v>
      </c>
      <c r="J14" s="34">
        <f t="shared" si="0"/>
        <v>0</v>
      </c>
      <c r="K14" s="34"/>
      <c r="L14" s="34"/>
      <c r="M14" s="34">
        <f t="shared" si="0"/>
        <v>0</v>
      </c>
      <c r="N14" s="34"/>
      <c r="O14" s="34">
        <f t="shared" si="0"/>
        <v>0</v>
      </c>
      <c r="P14" s="34">
        <f t="shared" si="0"/>
        <v>7.6</v>
      </c>
      <c r="Q14" s="19"/>
      <c r="Y14" s="14"/>
      <c r="Z14" s="12"/>
    </row>
    <row r="15" spans="2:26" ht="66.900000000000006" customHeight="1" x14ac:dyDescent="0.25">
      <c r="B15" s="18"/>
      <c r="C15" s="20">
        <f t="shared" ref="C15:C16" si="3">C14+1</f>
        <v>10</v>
      </c>
      <c r="D15" s="20">
        <v>25</v>
      </c>
      <c r="E15" s="32" t="s">
        <v>19</v>
      </c>
      <c r="F15" s="20"/>
      <c r="G15" s="37" t="s">
        <v>22</v>
      </c>
      <c r="H15" s="20">
        <f>1*1</f>
        <v>1</v>
      </c>
      <c r="I15" s="33">
        <v>380</v>
      </c>
      <c r="J15" s="34">
        <f t="shared" si="0"/>
        <v>0</v>
      </c>
      <c r="K15" s="34"/>
      <c r="L15" s="34"/>
      <c r="M15" s="34">
        <f t="shared" si="0"/>
        <v>0</v>
      </c>
      <c r="N15" s="34">
        <f t="shared" si="0"/>
        <v>3.8</v>
      </c>
      <c r="O15" s="34">
        <f t="shared" si="0"/>
        <v>0</v>
      </c>
      <c r="P15" s="34">
        <f t="shared" si="0"/>
        <v>0</v>
      </c>
      <c r="Q15" s="19"/>
      <c r="Y15" s="14"/>
      <c r="Z15" s="12"/>
    </row>
    <row r="16" spans="2:26" ht="66.900000000000006" customHeight="1" x14ac:dyDescent="0.25">
      <c r="B16" s="18"/>
      <c r="C16" s="20">
        <f t="shared" si="3"/>
        <v>11</v>
      </c>
      <c r="D16" s="20">
        <v>28</v>
      </c>
      <c r="E16" s="32" t="s">
        <v>19</v>
      </c>
      <c r="F16" s="20"/>
      <c r="G16" s="37" t="s">
        <v>20</v>
      </c>
      <c r="H16" s="20">
        <f>3*1</f>
        <v>3</v>
      </c>
      <c r="I16" s="33">
        <v>330</v>
      </c>
      <c r="J16" s="34"/>
      <c r="K16" s="34"/>
      <c r="L16" s="34"/>
      <c r="M16" s="34">
        <f t="shared" si="0"/>
        <v>0</v>
      </c>
      <c r="N16" s="34">
        <f t="shared" si="0"/>
        <v>0</v>
      </c>
      <c r="O16" s="34">
        <f t="shared" si="0"/>
        <v>9.9</v>
      </c>
      <c r="P16" s="34"/>
      <c r="Q16" s="19"/>
      <c r="Y16" s="14"/>
      <c r="Z16" s="12"/>
    </row>
    <row r="17" spans="2:26" ht="66.900000000000006" customHeight="1" x14ac:dyDescent="0.25">
      <c r="B17" s="18"/>
      <c r="C17" s="20">
        <f t="shared" ref="C17" si="4">C16+1</f>
        <v>12</v>
      </c>
      <c r="D17" s="20">
        <v>22</v>
      </c>
      <c r="E17" s="32" t="s">
        <v>19</v>
      </c>
      <c r="F17" s="20"/>
      <c r="G17" s="37" t="s">
        <v>21</v>
      </c>
      <c r="H17" s="20">
        <f>2*1</f>
        <v>2</v>
      </c>
      <c r="I17" s="33">
        <v>540</v>
      </c>
      <c r="J17" s="34"/>
      <c r="K17" s="34"/>
      <c r="L17" s="34"/>
      <c r="M17" s="34">
        <f t="shared" si="0"/>
        <v>10.8</v>
      </c>
      <c r="N17" s="34"/>
      <c r="O17" s="34"/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ref="C18" si="5">C17+1</f>
        <v>13</v>
      </c>
      <c r="D18" s="20">
        <v>22</v>
      </c>
      <c r="E18" s="32" t="s">
        <v>19</v>
      </c>
      <c r="F18" s="20"/>
      <c r="G18" s="37" t="s">
        <v>20</v>
      </c>
      <c r="H18" s="20">
        <f>3*1</f>
        <v>3</v>
      </c>
      <c r="I18" s="33">
        <v>550</v>
      </c>
      <c r="J18" s="34"/>
      <c r="K18" s="34"/>
      <c r="L18" s="34"/>
      <c r="M18" s="34">
        <f t="shared" si="0"/>
        <v>16.5</v>
      </c>
      <c r="N18" s="34">
        <f t="shared" si="0"/>
        <v>0</v>
      </c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ref="C19" si="6">C18+1</f>
        <v>14</v>
      </c>
      <c r="D19" s="20">
        <v>25</v>
      </c>
      <c r="E19" s="32" t="s">
        <v>19</v>
      </c>
      <c r="F19" s="20"/>
      <c r="G19" s="37" t="s">
        <v>20</v>
      </c>
      <c r="H19" s="20">
        <f>3*1</f>
        <v>3</v>
      </c>
      <c r="I19" s="33">
        <v>510</v>
      </c>
      <c r="J19" s="34"/>
      <c r="K19" s="34"/>
      <c r="L19" s="34"/>
      <c r="M19" s="34">
        <f t="shared" si="0"/>
        <v>0</v>
      </c>
      <c r="N19" s="34">
        <f t="shared" si="0"/>
        <v>15.3</v>
      </c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ref="C20" si="7">C19+1</f>
        <v>15</v>
      </c>
      <c r="D20" s="20">
        <v>22</v>
      </c>
      <c r="E20" s="32" t="s">
        <v>19</v>
      </c>
      <c r="F20" s="20"/>
      <c r="G20" s="37" t="s">
        <v>21</v>
      </c>
      <c r="H20" s="20">
        <f>2*1</f>
        <v>2</v>
      </c>
      <c r="I20" s="33">
        <v>540</v>
      </c>
      <c r="J20" s="34"/>
      <c r="K20" s="34"/>
      <c r="L20" s="34"/>
      <c r="M20" s="34">
        <f t="shared" si="0"/>
        <v>10.8</v>
      </c>
      <c r="N20" s="34"/>
      <c r="O20" s="34"/>
      <c r="P20" s="34">
        <f t="shared" si="0"/>
        <v>0</v>
      </c>
      <c r="Q20" s="19"/>
      <c r="Y20" s="14"/>
      <c r="Z20" s="12"/>
    </row>
    <row r="21" spans="2:26" ht="66.900000000000006" customHeight="1" x14ac:dyDescent="0.25">
      <c r="B21" s="18"/>
      <c r="C21" s="20">
        <f t="shared" ref="C21:C22" si="8">C20+1</f>
        <v>16</v>
      </c>
      <c r="D21" s="20">
        <v>20</v>
      </c>
      <c r="E21" s="32" t="s">
        <v>19</v>
      </c>
      <c r="F21" s="20"/>
      <c r="G21" s="37" t="s">
        <v>23</v>
      </c>
      <c r="H21" s="20">
        <f>3*2</f>
        <v>6</v>
      </c>
      <c r="I21" s="33">
        <v>570</v>
      </c>
      <c r="J21" s="34"/>
      <c r="K21" s="34"/>
      <c r="L21" s="34">
        <f t="shared" si="0"/>
        <v>34.200000000000003</v>
      </c>
      <c r="M21" s="34">
        <f t="shared" si="0"/>
        <v>0</v>
      </c>
      <c r="N21" s="34">
        <f t="shared" si="0"/>
        <v>0</v>
      </c>
      <c r="O21" s="34"/>
      <c r="P21" s="34">
        <f t="shared" si="0"/>
        <v>0</v>
      </c>
      <c r="Q21" s="19"/>
      <c r="Y21" s="14"/>
      <c r="Z21" s="12"/>
    </row>
    <row r="22" spans="2:26" ht="66.900000000000006" customHeight="1" x14ac:dyDescent="0.25">
      <c r="B22" s="18"/>
      <c r="C22" s="20">
        <f t="shared" si="8"/>
        <v>17</v>
      </c>
      <c r="D22" s="20">
        <v>14</v>
      </c>
      <c r="E22" s="32" t="s">
        <v>19</v>
      </c>
      <c r="F22" s="20"/>
      <c r="G22" s="37" t="s">
        <v>22</v>
      </c>
      <c r="H22" s="20">
        <f>1*1</f>
        <v>1</v>
      </c>
      <c r="I22" s="33">
        <v>380</v>
      </c>
      <c r="J22" s="34"/>
      <c r="K22" s="34">
        <f t="shared" si="0"/>
        <v>3.8</v>
      </c>
      <c r="L22" s="34"/>
      <c r="M22" s="34">
        <f t="shared" si="0"/>
        <v>0</v>
      </c>
      <c r="N22" s="34"/>
      <c r="O22" s="34"/>
      <c r="P22" s="34"/>
      <c r="Q22" s="19"/>
      <c r="Y22" s="14"/>
      <c r="Z22" s="12"/>
    </row>
    <row r="23" spans="2:26" ht="66.900000000000006" customHeight="1" x14ac:dyDescent="0.25">
      <c r="B23" s="18"/>
      <c r="C23" s="20">
        <f t="shared" ref="C23" si="9">C22+1</f>
        <v>18</v>
      </c>
      <c r="D23" s="20">
        <v>10</v>
      </c>
      <c r="E23" s="32" t="s">
        <v>19</v>
      </c>
      <c r="F23" s="20"/>
      <c r="G23" s="37" t="s">
        <v>35</v>
      </c>
      <c r="H23" s="20">
        <f>233*1</f>
        <v>233</v>
      </c>
      <c r="I23" s="33">
        <v>320</v>
      </c>
      <c r="J23" s="34">
        <f t="shared" si="0"/>
        <v>745.6</v>
      </c>
      <c r="K23" s="34"/>
      <c r="L23" s="34"/>
      <c r="M23" s="34"/>
      <c r="N23" s="34"/>
      <c r="O23" s="34"/>
      <c r="P23" s="34"/>
      <c r="Q23" s="19"/>
      <c r="Y23" s="14"/>
      <c r="Z23" s="12"/>
    </row>
    <row r="24" spans="2:26" ht="43.5" customHeight="1" x14ac:dyDescent="0.25">
      <c r="B24" s="18"/>
      <c r="C24" s="44">
        <v>0</v>
      </c>
      <c r="D24" s="45"/>
      <c r="E24" s="45"/>
      <c r="F24" s="45"/>
      <c r="G24" s="45"/>
      <c r="H24" s="45"/>
      <c r="I24" s="20" t="s">
        <v>4</v>
      </c>
      <c r="J24" s="38">
        <f>SUM(J6:J23)</f>
        <v>745.6</v>
      </c>
      <c r="K24" s="38">
        <f>SUM(K6:K23)</f>
        <v>3.8</v>
      </c>
      <c r="L24" s="38">
        <f>SUM(L6:L23)</f>
        <v>34.200000000000003</v>
      </c>
      <c r="M24" s="38">
        <f>SUM(M6:M23)</f>
        <v>38.1</v>
      </c>
      <c r="N24" s="38">
        <f>SUM(N6:N23)</f>
        <v>421.94000000000005</v>
      </c>
      <c r="O24" s="38">
        <f>SUM(O6:O23)</f>
        <v>43.5</v>
      </c>
      <c r="P24" s="38">
        <f>SUM(P6:P23)</f>
        <v>51.4</v>
      </c>
      <c r="Q24" s="19"/>
    </row>
    <row r="25" spans="2:26" ht="29.1" customHeight="1" x14ac:dyDescent="0.25">
      <c r="B25" s="18"/>
      <c r="C25" s="45" t="s">
        <v>2</v>
      </c>
      <c r="D25" s="45"/>
      <c r="E25" s="45"/>
      <c r="F25" s="45"/>
      <c r="G25" s="45"/>
      <c r="H25" s="45"/>
      <c r="I25" s="20" t="s">
        <v>5</v>
      </c>
      <c r="J25" s="20">
        <f>VLOOKUP(J5,Eschtal!$C$8:$E$26,3)</f>
        <v>0.61699999999999999</v>
      </c>
      <c r="K25" s="20">
        <f>VLOOKUP(K5,Eschtal!$C$8:$E$26,3)</f>
        <v>1.21</v>
      </c>
      <c r="L25" s="20">
        <f>VLOOKUP(L5,Eschtal!$C$8:$E$26,3)</f>
        <v>2.4700000000000002</v>
      </c>
      <c r="M25" s="20">
        <f>VLOOKUP(M5,Eschtal!$C$8:$E$26,3)</f>
        <v>2.98</v>
      </c>
      <c r="N25" s="20">
        <f>VLOOKUP(N5,Eschtal!$C$8:$E$26,3)</f>
        <v>3.85</v>
      </c>
      <c r="O25" s="20">
        <f>VLOOKUP(O5,Eschtal!$C$8:$E$26,3)</f>
        <v>4.83</v>
      </c>
      <c r="P25" s="20">
        <f>VLOOKUP(P5,Eschtal!$C$8:$E$26,3)</f>
        <v>6.31</v>
      </c>
      <c r="Q25" s="19"/>
      <c r="U25" s="21" t="s">
        <v>13</v>
      </c>
    </row>
    <row r="26" spans="2:26" ht="29.1" customHeight="1" x14ac:dyDescent="0.25">
      <c r="B26" s="18"/>
      <c r="C26" s="44" t="s">
        <v>3</v>
      </c>
      <c r="D26" s="45"/>
      <c r="E26" s="45"/>
      <c r="F26" s="45"/>
      <c r="G26" s="45"/>
      <c r="H26" s="45"/>
      <c r="I26" s="22" t="s">
        <v>6</v>
      </c>
      <c r="J26" s="23">
        <f t="shared" ref="J26:P26" si="10">J25*J24</f>
        <v>460.03520000000003</v>
      </c>
      <c r="K26" s="23">
        <f t="shared" si="10"/>
        <v>4.5979999999999999</v>
      </c>
      <c r="L26" s="23">
        <f t="shared" ref="L26" si="11">L25*L24</f>
        <v>84.474000000000018</v>
      </c>
      <c r="M26" s="23">
        <f t="shared" ref="M26:N26" si="12">M25*M24</f>
        <v>113.538</v>
      </c>
      <c r="N26" s="23">
        <f t="shared" si="12"/>
        <v>1624.4690000000003</v>
      </c>
      <c r="O26" s="23">
        <f t="shared" ref="O26" si="13">O25*O24</f>
        <v>210.10499999999999</v>
      </c>
      <c r="P26" s="23">
        <f t="shared" si="10"/>
        <v>324.33399999999995</v>
      </c>
      <c r="Q26" s="19"/>
    </row>
    <row r="27" spans="2:26" ht="29.1" customHeight="1" x14ac:dyDescent="0.4">
      <c r="B27" s="18"/>
      <c r="C27" s="46" t="s">
        <v>14</v>
      </c>
      <c r="D27" s="47"/>
      <c r="E27" s="47"/>
      <c r="F27" s="47"/>
      <c r="G27" s="47"/>
      <c r="H27" s="47"/>
      <c r="I27" s="20" t="s">
        <v>6</v>
      </c>
      <c r="J27" s="48">
        <f>SUM(J26:P26)</f>
        <v>2821.5532000000003</v>
      </c>
      <c r="K27" s="48"/>
      <c r="L27" s="48"/>
      <c r="M27" s="48"/>
      <c r="N27" s="48"/>
      <c r="O27" s="48"/>
      <c r="P27" s="48"/>
      <c r="Q27" s="19"/>
    </row>
    <row r="28" spans="2:26" ht="13.5" customHeight="1" thickBot="1" x14ac:dyDescent="0.3">
      <c r="B28" s="1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9"/>
    </row>
    <row r="29" spans="2:26" ht="12.75" customHeight="1" thickBot="1" x14ac:dyDescent="0.3">
      <c r="B29" s="25"/>
      <c r="E29" s="26"/>
      <c r="F29" s="26"/>
      <c r="H29" s="26"/>
      <c r="I29" s="26"/>
      <c r="J29" s="26"/>
      <c r="K29" s="26"/>
      <c r="L29" s="26"/>
      <c r="M29" s="26"/>
      <c r="N29" s="26"/>
      <c r="O29" s="26"/>
      <c r="P29" s="26"/>
      <c r="Q29" s="27"/>
    </row>
    <row r="30" spans="2:26" ht="3" customHeight="1" x14ac:dyDescent="0.25">
      <c r="E30" s="28"/>
      <c r="F30" s="28"/>
      <c r="H30" s="28"/>
      <c r="I30" s="28"/>
      <c r="J30" s="28"/>
      <c r="K30" s="28"/>
      <c r="L30" s="28"/>
      <c r="M30" s="28"/>
      <c r="N30" s="28"/>
      <c r="O30" s="28"/>
      <c r="P30" s="28"/>
    </row>
    <row r="38" spans="6:26" ht="12.75" customHeight="1" x14ac:dyDescent="0.25">
      <c r="G38" s="29"/>
      <c r="H38" s="29"/>
      <c r="M38" s="30"/>
      <c r="N38" s="30"/>
      <c r="O38" s="30"/>
      <c r="P38" s="30"/>
      <c r="Z38" s="12"/>
    </row>
    <row r="39" spans="6:26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P39" s="30"/>
      <c r="Z39" s="12"/>
    </row>
    <row r="40" spans="6:26" ht="12.75" customHeight="1" x14ac:dyDescent="0.25">
      <c r="F40" s="30"/>
      <c r="G40" s="29"/>
      <c r="H40" s="29"/>
      <c r="I40" s="30"/>
      <c r="J40" s="30"/>
      <c r="K40" s="30"/>
      <c r="L40" s="30"/>
      <c r="M40" s="30"/>
      <c r="N40" s="30"/>
      <c r="O40" s="30"/>
      <c r="P40" s="30"/>
      <c r="Z40" s="12"/>
    </row>
    <row r="41" spans="6:26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P41" s="30"/>
      <c r="Z41" s="12"/>
    </row>
    <row r="42" spans="6:26" ht="12.75" customHeight="1" x14ac:dyDescent="0.25">
      <c r="F42" s="30"/>
      <c r="I42" s="30"/>
      <c r="J42" s="30"/>
      <c r="K42" s="30"/>
      <c r="L42" s="30"/>
      <c r="M42" s="30"/>
      <c r="N42" s="30"/>
      <c r="O42" s="30"/>
      <c r="P42" s="30"/>
      <c r="Z42" s="12"/>
    </row>
    <row r="43" spans="6:26" ht="30" customHeight="1" x14ac:dyDescent="0.25">
      <c r="F43" s="31"/>
      <c r="I43" s="31"/>
      <c r="J43" s="31"/>
      <c r="K43" s="31"/>
      <c r="L43" s="31"/>
      <c r="M43" s="31"/>
      <c r="N43" s="31"/>
      <c r="O43" s="31"/>
      <c r="P43" s="31"/>
      <c r="Z43" s="12"/>
    </row>
    <row r="44" spans="6:26" ht="12.75" customHeight="1" x14ac:dyDescent="0.25">
      <c r="F44" s="30"/>
      <c r="I44" s="31"/>
      <c r="J44" s="31"/>
      <c r="K44" s="31"/>
      <c r="L44" s="31"/>
      <c r="M44" s="31"/>
      <c r="N44" s="31"/>
      <c r="O44" s="31"/>
      <c r="P44" s="31"/>
      <c r="Z44" s="12"/>
    </row>
    <row r="45" spans="6:26" ht="12.75" customHeight="1" x14ac:dyDescent="0.25">
      <c r="F45" s="30"/>
      <c r="I45" s="31"/>
      <c r="J45" s="31"/>
      <c r="K45" s="31"/>
      <c r="L45" s="31"/>
      <c r="M45" s="31"/>
      <c r="N45" s="31"/>
      <c r="O45" s="31"/>
      <c r="P45" s="31"/>
      <c r="Z45" s="12"/>
    </row>
    <row r="46" spans="6:26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Z46" s="12"/>
    </row>
    <row r="47" spans="6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6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</sheetData>
  <mergeCells count="14">
    <mergeCell ref="C3:P3"/>
    <mergeCell ref="C4:C5"/>
    <mergeCell ref="D4:D5"/>
    <mergeCell ref="E4:E5"/>
    <mergeCell ref="F4:F5"/>
    <mergeCell ref="G4:G5"/>
    <mergeCell ref="H4:H5"/>
    <mergeCell ref="I4:I5"/>
    <mergeCell ref="J4:P4"/>
    <mergeCell ref="C24:H24"/>
    <mergeCell ref="C25:H25"/>
    <mergeCell ref="C26:H26"/>
    <mergeCell ref="C27:H27"/>
    <mergeCell ref="J27:P27"/>
  </mergeCells>
  <conditionalFormatting sqref="J6:P23">
    <cfRule type="cellIs" dxfId="15" priority="1" stopIfTrue="1" operator="greaterThan">
      <formula>0</formula>
    </cfRule>
    <cfRule type="cellIs" dxfId="1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133D-2875-4535-91EF-8B13739AF4F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2" sqref="J12: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9" t="s">
        <v>27</v>
      </c>
      <c r="D3" s="49"/>
      <c r="E3" s="49"/>
      <c r="F3" s="49"/>
      <c r="G3" s="49"/>
      <c r="H3" s="49"/>
      <c r="I3" s="49"/>
      <c r="J3" s="49"/>
      <c r="K3" s="49"/>
      <c r="L3" s="19"/>
    </row>
    <row r="4" spans="2:21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35"/>
    </row>
    <row r="5" spans="2:21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783+52</f>
        <v>835</v>
      </c>
      <c r="J6" s="34">
        <f t="shared" ref="J6:K8" si="0">IF(J$5=$D6,$H6*$I6,0)/100</f>
        <v>0</v>
      </c>
      <c r="K6" s="34">
        <f t="shared" si="0"/>
        <v>25.05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783+52</f>
        <v>835</v>
      </c>
      <c r="J7" s="34">
        <f t="shared" si="0"/>
        <v>0</v>
      </c>
      <c r="K7" s="34">
        <f t="shared" si="0"/>
        <v>25.05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26</v>
      </c>
      <c r="H8" s="20">
        <f>30*1</f>
        <v>30</v>
      </c>
      <c r="I8" s="33">
        <v>320</v>
      </c>
      <c r="J8" s="34">
        <f t="shared" si="0"/>
        <v>96</v>
      </c>
      <c r="K8" s="34"/>
      <c r="L8" s="19"/>
      <c r="T8" s="14"/>
      <c r="U8" s="12"/>
    </row>
    <row r="9" spans="2:21" ht="43.5" customHeight="1" x14ac:dyDescent="0.25">
      <c r="B9" s="18"/>
      <c r="C9" s="44">
        <v>0</v>
      </c>
      <c r="D9" s="45"/>
      <c r="E9" s="45"/>
      <c r="F9" s="45"/>
      <c r="G9" s="45"/>
      <c r="H9" s="45"/>
      <c r="I9" s="20" t="s">
        <v>4</v>
      </c>
      <c r="J9" s="38">
        <f>SUM(J6:J8)</f>
        <v>96</v>
      </c>
      <c r="K9" s="38">
        <f>SUM(K6:K8)</f>
        <v>50.1</v>
      </c>
      <c r="L9" s="19"/>
    </row>
    <row r="10" spans="2:21" ht="29.1" customHeight="1" x14ac:dyDescent="0.25">
      <c r="B10" s="18"/>
      <c r="C10" s="45" t="s">
        <v>2</v>
      </c>
      <c r="D10" s="45"/>
      <c r="E10" s="45"/>
      <c r="F10" s="45"/>
      <c r="G10" s="45"/>
      <c r="H10" s="45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4" t="s">
        <v>3</v>
      </c>
      <c r="D11" s="45"/>
      <c r="E11" s="45"/>
      <c r="F11" s="45"/>
      <c r="G11" s="45"/>
      <c r="H11" s="45"/>
      <c r="I11" s="22" t="s">
        <v>6</v>
      </c>
      <c r="J11" s="23">
        <f t="shared" ref="J11:K11" si="1">J10*J9</f>
        <v>59.231999999999999</v>
      </c>
      <c r="K11" s="23">
        <f t="shared" si="1"/>
        <v>192.88500000000002</v>
      </c>
      <c r="L11" s="19"/>
    </row>
    <row r="12" spans="2:21" ht="29.1" customHeight="1" x14ac:dyDescent="0.4">
      <c r="B12" s="18"/>
      <c r="C12" s="46" t="s">
        <v>14</v>
      </c>
      <c r="D12" s="47"/>
      <c r="E12" s="47"/>
      <c r="F12" s="47"/>
      <c r="G12" s="47"/>
      <c r="H12" s="47"/>
      <c r="I12" s="20" t="s">
        <v>6</v>
      </c>
      <c r="J12" s="48">
        <f>SUM(J11:K11)</f>
        <v>252.11700000000002</v>
      </c>
      <c r="K12" s="48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3:K3"/>
    <mergeCell ref="C4:C5"/>
    <mergeCell ref="D4:D5"/>
    <mergeCell ref="E4:E5"/>
    <mergeCell ref="F4:F5"/>
    <mergeCell ref="G4:G5"/>
    <mergeCell ref="H4:H5"/>
    <mergeCell ref="I4:I5"/>
    <mergeCell ref="J4:K4"/>
    <mergeCell ref="C9:H9"/>
    <mergeCell ref="C10:H10"/>
    <mergeCell ref="C11:H11"/>
    <mergeCell ref="C12:H12"/>
    <mergeCell ref="J12:K12"/>
  </mergeCells>
  <conditionalFormatting sqref="J6:K8">
    <cfRule type="cellIs" dxfId="13" priority="1" stopIfTrue="1" operator="greaterThan">
      <formula>0</formula>
    </cfRule>
    <cfRule type="cellIs" dxfId="1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E69B-F18A-4CEB-925B-67D0ADDB853E}">
  <sheetPr>
    <tabColor rgb="FF00B050"/>
  </sheetPr>
  <dimension ref="B1:Z51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C27" sqref="C27:H2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36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7304+52</f>
        <v>7356</v>
      </c>
      <c r="J6" s="34">
        <f t="shared" ref="J6:P26" si="0">IF(J$5=$D6,$H6*$I6,0)/100</f>
        <v>0</v>
      </c>
      <c r="K6" s="34"/>
      <c r="L6" s="34"/>
      <c r="M6" s="34"/>
      <c r="N6" s="34">
        <f t="shared" si="0"/>
        <v>220.68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7104+52</f>
        <v>7156</v>
      </c>
      <c r="J7" s="34">
        <f t="shared" si="0"/>
        <v>0</v>
      </c>
      <c r="K7" s="34"/>
      <c r="L7" s="34"/>
      <c r="M7" s="34"/>
      <c r="N7" s="34">
        <f t="shared" si="0"/>
        <v>214.68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 t="shared" ref="C8:C9" si="1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340</v>
      </c>
      <c r="J8" s="34">
        <f t="shared" si="0"/>
        <v>0</v>
      </c>
      <c r="K8" s="34"/>
      <c r="L8" s="34">
        <f t="shared" si="0"/>
        <v>6.8</v>
      </c>
      <c r="M8" s="34">
        <f t="shared" si="0"/>
        <v>0</v>
      </c>
      <c r="N8" s="34"/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1"/>
        <v>4</v>
      </c>
      <c r="D9" s="20">
        <v>32</v>
      </c>
      <c r="E9" s="32" t="s">
        <v>19</v>
      </c>
      <c r="F9" s="20"/>
      <c r="G9" s="37" t="s">
        <v>20</v>
      </c>
      <c r="H9" s="20">
        <f>3*1</f>
        <v>3</v>
      </c>
      <c r="I9" s="33">
        <v>540</v>
      </c>
      <c r="J9" s="34">
        <f t="shared" si="0"/>
        <v>0</v>
      </c>
      <c r="K9" s="34"/>
      <c r="L9" s="34"/>
      <c r="M9" s="34">
        <f t="shared" si="0"/>
        <v>0</v>
      </c>
      <c r="N9" s="34"/>
      <c r="O9" s="34">
        <f t="shared" si="0"/>
        <v>0</v>
      </c>
      <c r="P9" s="34">
        <f t="shared" si="0"/>
        <v>16.2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20</v>
      </c>
      <c r="H10" s="20">
        <f>3*1</f>
        <v>3</v>
      </c>
      <c r="I10" s="33">
        <v>550</v>
      </c>
      <c r="J10" s="34">
        <f t="shared" si="0"/>
        <v>0</v>
      </c>
      <c r="K10" s="34"/>
      <c r="L10" s="34"/>
      <c r="M10" s="34">
        <f t="shared" si="0"/>
        <v>0</v>
      </c>
      <c r="N10" s="34">
        <f t="shared" si="0"/>
        <v>0</v>
      </c>
      <c r="O10" s="34">
        <f t="shared" si="0"/>
        <v>16.5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510</v>
      </c>
      <c r="J11" s="34">
        <f t="shared" si="0"/>
        <v>0</v>
      </c>
      <c r="K11" s="34"/>
      <c r="L11" s="34"/>
      <c r="M11" s="34">
        <f t="shared" si="0"/>
        <v>0</v>
      </c>
      <c r="N11" s="34">
        <f t="shared" si="0"/>
        <v>15.3</v>
      </c>
      <c r="O11" s="34"/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ref="C12:C26" si="2">C11+1</f>
        <v>7</v>
      </c>
      <c r="D12" s="20">
        <v>32</v>
      </c>
      <c r="E12" s="32" t="s">
        <v>19</v>
      </c>
      <c r="F12" s="20"/>
      <c r="G12" s="37" t="s">
        <v>20</v>
      </c>
      <c r="H12" s="20">
        <f>3*1</f>
        <v>3</v>
      </c>
      <c r="I12" s="33">
        <v>540</v>
      </c>
      <c r="J12" s="34">
        <f t="shared" si="0"/>
        <v>0</v>
      </c>
      <c r="K12" s="34"/>
      <c r="L12" s="34"/>
      <c r="M12" s="34">
        <f t="shared" si="0"/>
        <v>0</v>
      </c>
      <c r="N12" s="34"/>
      <c r="O12" s="34"/>
      <c r="P12" s="34">
        <f t="shared" si="0"/>
        <v>16.2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23</v>
      </c>
      <c r="H13" s="20">
        <f>3*2</f>
        <v>6</v>
      </c>
      <c r="I13" s="33">
        <v>570</v>
      </c>
      <c r="J13" s="34">
        <f t="shared" si="0"/>
        <v>0</v>
      </c>
      <c r="K13" s="34"/>
      <c r="L13" s="34"/>
      <c r="M13" s="34">
        <f t="shared" si="0"/>
        <v>0</v>
      </c>
      <c r="N13" s="34"/>
      <c r="O13" s="34">
        <f t="shared" si="0"/>
        <v>34.200000000000003</v>
      </c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32</v>
      </c>
      <c r="E14" s="32" t="s">
        <v>19</v>
      </c>
      <c r="F14" s="20"/>
      <c r="G14" s="37" t="s">
        <v>21</v>
      </c>
      <c r="H14" s="20">
        <f>2*1</f>
        <v>2</v>
      </c>
      <c r="I14" s="33">
        <v>570</v>
      </c>
      <c r="J14" s="34">
        <f t="shared" si="0"/>
        <v>0</v>
      </c>
      <c r="K14" s="34"/>
      <c r="L14" s="34"/>
      <c r="M14" s="34">
        <f t="shared" si="0"/>
        <v>0</v>
      </c>
      <c r="N14" s="34"/>
      <c r="O14" s="34"/>
      <c r="P14" s="34">
        <f t="shared" si="0"/>
        <v>11.4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370</v>
      </c>
      <c r="J15" s="34">
        <f t="shared" si="0"/>
        <v>0</v>
      </c>
      <c r="K15" s="34"/>
      <c r="L15" s="34"/>
      <c r="M15" s="34">
        <f t="shared" si="0"/>
        <v>0</v>
      </c>
      <c r="N15" s="34"/>
      <c r="O15" s="34">
        <f t="shared" si="0"/>
        <v>0</v>
      </c>
      <c r="P15" s="34">
        <f t="shared" si="0"/>
        <v>7.4</v>
      </c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25</v>
      </c>
      <c r="E16" s="32" t="s">
        <v>19</v>
      </c>
      <c r="F16" s="20"/>
      <c r="G16" s="37" t="s">
        <v>22</v>
      </c>
      <c r="H16" s="20">
        <f>1*1</f>
        <v>1</v>
      </c>
      <c r="I16" s="33">
        <v>370</v>
      </c>
      <c r="J16" s="34">
        <f t="shared" si="0"/>
        <v>0</v>
      </c>
      <c r="K16" s="34"/>
      <c r="L16" s="34"/>
      <c r="M16" s="34">
        <f t="shared" si="0"/>
        <v>0</v>
      </c>
      <c r="N16" s="34">
        <f t="shared" si="0"/>
        <v>3.7</v>
      </c>
      <c r="O16" s="34">
        <f t="shared" si="0"/>
        <v>0</v>
      </c>
      <c r="P16" s="34">
        <f t="shared" si="0"/>
        <v>0</v>
      </c>
      <c r="Q16" s="19"/>
      <c r="Y16" s="14"/>
      <c r="Z16" s="12"/>
    </row>
    <row r="17" spans="2:26" ht="66.900000000000006" customHeight="1" x14ac:dyDescent="0.25">
      <c r="B17" s="18"/>
      <c r="C17" s="20">
        <f t="shared" si="2"/>
        <v>12</v>
      </c>
      <c r="D17" s="20">
        <v>32</v>
      </c>
      <c r="E17" s="32" t="s">
        <v>19</v>
      </c>
      <c r="F17" s="20"/>
      <c r="G17" s="37" t="s">
        <v>21</v>
      </c>
      <c r="H17" s="20">
        <f>2*1</f>
        <v>2</v>
      </c>
      <c r="I17" s="33">
        <v>330</v>
      </c>
      <c r="J17" s="34"/>
      <c r="K17" s="34"/>
      <c r="L17" s="34"/>
      <c r="M17" s="34">
        <f t="shared" si="0"/>
        <v>0</v>
      </c>
      <c r="N17" s="34">
        <f t="shared" si="0"/>
        <v>0</v>
      </c>
      <c r="O17" s="34">
        <f t="shared" si="0"/>
        <v>0</v>
      </c>
      <c r="P17" s="34">
        <f t="shared" si="0"/>
        <v>6.6</v>
      </c>
      <c r="Q17" s="19"/>
      <c r="Y17" s="14"/>
      <c r="Z17" s="12"/>
    </row>
    <row r="18" spans="2:26" ht="66.900000000000006" customHeight="1" x14ac:dyDescent="0.25">
      <c r="B18" s="18"/>
      <c r="C18" s="20">
        <f t="shared" si="2"/>
        <v>13</v>
      </c>
      <c r="D18" s="20">
        <v>22</v>
      </c>
      <c r="E18" s="32" t="s">
        <v>19</v>
      </c>
      <c r="F18" s="20"/>
      <c r="G18" s="37" t="s">
        <v>21</v>
      </c>
      <c r="H18" s="20">
        <f>2*1</f>
        <v>2</v>
      </c>
      <c r="I18" s="33">
        <v>540</v>
      </c>
      <c r="J18" s="34"/>
      <c r="K18" s="34"/>
      <c r="L18" s="34"/>
      <c r="M18" s="34">
        <f t="shared" si="0"/>
        <v>10.8</v>
      </c>
      <c r="N18" s="34"/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22</v>
      </c>
      <c r="E19" s="32" t="s">
        <v>19</v>
      </c>
      <c r="F19" s="20"/>
      <c r="G19" s="37" t="s">
        <v>20</v>
      </c>
      <c r="H19" s="20">
        <f>3*1</f>
        <v>3</v>
      </c>
      <c r="I19" s="33">
        <v>550</v>
      </c>
      <c r="J19" s="34"/>
      <c r="K19" s="34"/>
      <c r="L19" s="34"/>
      <c r="M19" s="34">
        <f t="shared" si="0"/>
        <v>16.5</v>
      </c>
      <c r="N19" s="34">
        <f t="shared" si="0"/>
        <v>0</v>
      </c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25</v>
      </c>
      <c r="E20" s="32" t="s">
        <v>19</v>
      </c>
      <c r="F20" s="20"/>
      <c r="G20" s="37" t="s">
        <v>20</v>
      </c>
      <c r="H20" s="20">
        <f>3*1</f>
        <v>3</v>
      </c>
      <c r="I20" s="33">
        <v>510</v>
      </c>
      <c r="J20" s="34"/>
      <c r="K20" s="34"/>
      <c r="L20" s="34"/>
      <c r="M20" s="34">
        <f t="shared" si="0"/>
        <v>0</v>
      </c>
      <c r="N20" s="34">
        <f t="shared" si="0"/>
        <v>15.3</v>
      </c>
      <c r="O20" s="34"/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si="2"/>
        <v>16</v>
      </c>
      <c r="D21" s="20">
        <v>14</v>
      </c>
      <c r="E21" s="32" t="s">
        <v>19</v>
      </c>
      <c r="F21" s="20"/>
      <c r="G21" s="37" t="s">
        <v>22</v>
      </c>
      <c r="H21" s="20">
        <f>1*1</f>
        <v>1</v>
      </c>
      <c r="I21" s="33">
        <v>400</v>
      </c>
      <c r="J21" s="34"/>
      <c r="K21" s="34">
        <f t="shared" si="0"/>
        <v>4</v>
      </c>
      <c r="L21" s="34"/>
      <c r="M21" s="34">
        <f t="shared" si="0"/>
        <v>0</v>
      </c>
      <c r="N21" s="34">
        <f t="shared" si="0"/>
        <v>0</v>
      </c>
      <c r="O21" s="34"/>
      <c r="P21" s="34"/>
      <c r="Q21" s="19"/>
      <c r="Y21" s="14"/>
      <c r="Z21" s="12"/>
    </row>
    <row r="22" spans="2:26" ht="66.900000000000006" customHeight="1" x14ac:dyDescent="0.25">
      <c r="B22" s="18"/>
      <c r="C22" s="20">
        <f t="shared" si="2"/>
        <v>17</v>
      </c>
      <c r="D22" s="20">
        <v>22</v>
      </c>
      <c r="E22" s="32" t="s">
        <v>19</v>
      </c>
      <c r="F22" s="20"/>
      <c r="G22" s="37" t="s">
        <v>21</v>
      </c>
      <c r="H22" s="20">
        <f>2*1</f>
        <v>2</v>
      </c>
      <c r="I22" s="33">
        <v>540</v>
      </c>
      <c r="J22" s="34"/>
      <c r="K22" s="34"/>
      <c r="L22" s="34"/>
      <c r="M22" s="34">
        <f t="shared" si="0"/>
        <v>10.8</v>
      </c>
      <c r="N22" s="34"/>
      <c r="O22" s="34"/>
      <c r="P22" s="34">
        <f t="shared" si="0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si="2"/>
        <v>18</v>
      </c>
      <c r="D23" s="20">
        <v>20</v>
      </c>
      <c r="E23" s="32" t="s">
        <v>19</v>
      </c>
      <c r="F23" s="20"/>
      <c r="G23" s="37" t="s">
        <v>23</v>
      </c>
      <c r="H23" s="20">
        <f>3*2</f>
        <v>6</v>
      </c>
      <c r="I23" s="33">
        <v>570</v>
      </c>
      <c r="J23" s="34"/>
      <c r="K23" s="34"/>
      <c r="L23" s="34">
        <f t="shared" si="0"/>
        <v>34.200000000000003</v>
      </c>
      <c r="M23" s="34">
        <f t="shared" si="0"/>
        <v>0</v>
      </c>
      <c r="N23" s="34">
        <f t="shared" si="0"/>
        <v>0</v>
      </c>
      <c r="O23" s="34"/>
      <c r="P23" s="34">
        <f t="shared" si="0"/>
        <v>0</v>
      </c>
      <c r="Q23" s="19"/>
      <c r="Y23" s="14"/>
      <c r="Z23" s="12"/>
    </row>
    <row r="24" spans="2:26" ht="66.900000000000006" customHeight="1" x14ac:dyDescent="0.25">
      <c r="B24" s="18"/>
      <c r="C24" s="20">
        <f t="shared" si="2"/>
        <v>19</v>
      </c>
      <c r="D24" s="20">
        <v>22</v>
      </c>
      <c r="E24" s="32" t="s">
        <v>19</v>
      </c>
      <c r="F24" s="20"/>
      <c r="G24" s="37" t="s">
        <v>21</v>
      </c>
      <c r="H24" s="20">
        <f>2*1</f>
        <v>2</v>
      </c>
      <c r="I24" s="33">
        <v>570</v>
      </c>
      <c r="J24" s="34"/>
      <c r="K24" s="34"/>
      <c r="L24" s="34"/>
      <c r="M24" s="34">
        <f t="shared" si="0"/>
        <v>11.4</v>
      </c>
      <c r="N24" s="34"/>
      <c r="O24" s="34"/>
      <c r="P24" s="34">
        <f t="shared" si="0"/>
        <v>0</v>
      </c>
      <c r="Q24" s="19"/>
      <c r="Y24" s="14"/>
      <c r="Z24" s="12"/>
    </row>
    <row r="25" spans="2:26" ht="66.900000000000006" customHeight="1" x14ac:dyDescent="0.25">
      <c r="B25" s="18"/>
      <c r="C25" s="20">
        <f t="shared" si="2"/>
        <v>20</v>
      </c>
      <c r="D25" s="20">
        <v>14</v>
      </c>
      <c r="E25" s="32" t="s">
        <v>19</v>
      </c>
      <c r="F25" s="20"/>
      <c r="G25" s="37" t="s">
        <v>22</v>
      </c>
      <c r="H25" s="20">
        <f>1*1</f>
        <v>1</v>
      </c>
      <c r="I25" s="33">
        <v>380</v>
      </c>
      <c r="J25" s="34"/>
      <c r="K25" s="34">
        <f t="shared" si="0"/>
        <v>3.8</v>
      </c>
      <c r="L25" s="34"/>
      <c r="M25" s="34">
        <f t="shared" si="0"/>
        <v>0</v>
      </c>
      <c r="N25" s="34"/>
      <c r="O25" s="34"/>
      <c r="P25" s="34"/>
      <c r="Q25" s="19"/>
      <c r="Y25" s="14"/>
      <c r="Z25" s="12"/>
    </row>
    <row r="26" spans="2:26" ht="66.900000000000006" customHeight="1" x14ac:dyDescent="0.25">
      <c r="B26" s="18"/>
      <c r="C26" s="20">
        <f t="shared" si="2"/>
        <v>21</v>
      </c>
      <c r="D26" s="20">
        <v>10</v>
      </c>
      <c r="E26" s="32" t="s">
        <v>19</v>
      </c>
      <c r="F26" s="20"/>
      <c r="G26" s="37" t="s">
        <v>37</v>
      </c>
      <c r="H26" s="20">
        <f>268*1</f>
        <v>268</v>
      </c>
      <c r="I26" s="33">
        <v>320</v>
      </c>
      <c r="J26" s="34">
        <f t="shared" si="0"/>
        <v>857.6</v>
      </c>
      <c r="K26" s="34"/>
      <c r="L26" s="34"/>
      <c r="M26" s="34"/>
      <c r="N26" s="34"/>
      <c r="O26" s="34"/>
      <c r="P26" s="34"/>
      <c r="Q26" s="19"/>
      <c r="Y26" s="14"/>
      <c r="Z26" s="12"/>
    </row>
    <row r="27" spans="2:26" ht="43.5" customHeight="1" x14ac:dyDescent="0.25">
      <c r="B27" s="18"/>
      <c r="C27" s="44">
        <v>0</v>
      </c>
      <c r="D27" s="45"/>
      <c r="E27" s="45"/>
      <c r="F27" s="45"/>
      <c r="G27" s="45"/>
      <c r="H27" s="45"/>
      <c r="I27" s="20" t="s">
        <v>4</v>
      </c>
      <c r="J27" s="38">
        <f>SUM(J6:J26)</f>
        <v>857.6</v>
      </c>
      <c r="K27" s="38">
        <f>SUM(K6:K26)</f>
        <v>7.8</v>
      </c>
      <c r="L27" s="38">
        <f>SUM(L6:L26)</f>
        <v>41</v>
      </c>
      <c r="M27" s="38">
        <f>SUM(M6:M26)</f>
        <v>49.5</v>
      </c>
      <c r="N27" s="38">
        <f>SUM(N6:N26)</f>
        <v>469.66</v>
      </c>
      <c r="O27" s="38">
        <f>SUM(O6:O26)</f>
        <v>50.7</v>
      </c>
      <c r="P27" s="38">
        <f>SUM(P6:P26)</f>
        <v>57.8</v>
      </c>
      <c r="Q27" s="19"/>
    </row>
    <row r="28" spans="2:26" ht="29.1" customHeight="1" x14ac:dyDescent="0.25">
      <c r="B28" s="18"/>
      <c r="C28" s="45" t="s">
        <v>2</v>
      </c>
      <c r="D28" s="45"/>
      <c r="E28" s="45"/>
      <c r="F28" s="45"/>
      <c r="G28" s="45"/>
      <c r="H28" s="45"/>
      <c r="I28" s="20" t="s">
        <v>5</v>
      </c>
      <c r="J28" s="20">
        <f>VLOOKUP(J5,Eschtal!$C$8:$E$26,3)</f>
        <v>0.61699999999999999</v>
      </c>
      <c r="K28" s="20">
        <f>VLOOKUP(K5,Eschtal!$C$8:$E$26,3)</f>
        <v>1.21</v>
      </c>
      <c r="L28" s="20">
        <f>VLOOKUP(L5,Eschtal!$C$8:$E$26,3)</f>
        <v>2.4700000000000002</v>
      </c>
      <c r="M28" s="20">
        <f>VLOOKUP(M5,Eschtal!$C$8:$E$26,3)</f>
        <v>2.98</v>
      </c>
      <c r="N28" s="20">
        <f>VLOOKUP(N5,Eschtal!$C$8:$E$26,3)</f>
        <v>3.85</v>
      </c>
      <c r="O28" s="20">
        <f>VLOOKUP(O5,Eschtal!$C$8:$E$26,3)</f>
        <v>4.83</v>
      </c>
      <c r="P28" s="20">
        <f>VLOOKUP(P5,Eschtal!$C$8:$E$26,3)</f>
        <v>6.31</v>
      </c>
      <c r="Q28" s="19"/>
      <c r="U28" s="21" t="s">
        <v>13</v>
      </c>
    </row>
    <row r="29" spans="2:26" ht="29.1" customHeight="1" x14ac:dyDescent="0.25">
      <c r="B29" s="18"/>
      <c r="C29" s="44" t="s">
        <v>3</v>
      </c>
      <c r="D29" s="45"/>
      <c r="E29" s="45"/>
      <c r="F29" s="45"/>
      <c r="G29" s="45"/>
      <c r="H29" s="45"/>
      <c r="I29" s="22" t="s">
        <v>6</v>
      </c>
      <c r="J29" s="23">
        <f t="shared" ref="J29:P29" si="3">J28*J27</f>
        <v>529.13919999999996</v>
      </c>
      <c r="K29" s="23">
        <f t="shared" si="3"/>
        <v>9.4379999999999988</v>
      </c>
      <c r="L29" s="23">
        <f t="shared" si="3"/>
        <v>101.27000000000001</v>
      </c>
      <c r="M29" s="23">
        <f t="shared" si="3"/>
        <v>147.51</v>
      </c>
      <c r="N29" s="23">
        <f t="shared" si="3"/>
        <v>1808.191</v>
      </c>
      <c r="O29" s="23">
        <f t="shared" si="3"/>
        <v>244.88100000000003</v>
      </c>
      <c r="P29" s="23">
        <f t="shared" si="3"/>
        <v>364.71799999999996</v>
      </c>
      <c r="Q29" s="19"/>
    </row>
    <row r="30" spans="2:26" ht="29.1" customHeight="1" x14ac:dyDescent="0.4">
      <c r="B30" s="18"/>
      <c r="C30" s="46" t="s">
        <v>14</v>
      </c>
      <c r="D30" s="47"/>
      <c r="E30" s="47"/>
      <c r="F30" s="47"/>
      <c r="G30" s="47"/>
      <c r="H30" s="47"/>
      <c r="I30" s="20" t="s">
        <v>6</v>
      </c>
      <c r="J30" s="48">
        <f>SUM(J29:P29)</f>
        <v>3205.1471999999999</v>
      </c>
      <c r="K30" s="48"/>
      <c r="L30" s="48"/>
      <c r="M30" s="48"/>
      <c r="N30" s="48"/>
      <c r="O30" s="48"/>
      <c r="P30" s="48"/>
      <c r="Q30" s="19"/>
    </row>
    <row r="31" spans="2:26" ht="13.5" customHeight="1" thickBot="1" x14ac:dyDescent="0.3">
      <c r="B31" s="18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9"/>
    </row>
    <row r="32" spans="2:26" ht="12.75" customHeight="1" thickBot="1" x14ac:dyDescent="0.3">
      <c r="B32" s="25"/>
      <c r="E32" s="26"/>
      <c r="F32" s="26"/>
      <c r="H32" s="26"/>
      <c r="I32" s="26"/>
      <c r="J32" s="26"/>
      <c r="K32" s="26"/>
      <c r="L32" s="26"/>
      <c r="M32" s="26"/>
      <c r="N32" s="26"/>
      <c r="O32" s="26"/>
      <c r="P32" s="26"/>
      <c r="Q32" s="27"/>
    </row>
    <row r="33" spans="5:26" ht="3" customHeight="1" x14ac:dyDescent="0.25">
      <c r="E33" s="28"/>
      <c r="F33" s="28"/>
      <c r="H33" s="28"/>
      <c r="I33" s="28"/>
      <c r="J33" s="28"/>
      <c r="K33" s="28"/>
      <c r="L33" s="28"/>
      <c r="M33" s="28"/>
      <c r="N33" s="28"/>
      <c r="O33" s="28"/>
      <c r="P33" s="28"/>
    </row>
    <row r="41" spans="5:26" ht="12.75" customHeight="1" x14ac:dyDescent="0.25">
      <c r="G41" s="29"/>
      <c r="H41" s="29"/>
      <c r="M41" s="30"/>
      <c r="N41" s="30"/>
      <c r="O41" s="30"/>
      <c r="P41" s="30"/>
      <c r="Z41" s="12"/>
    </row>
    <row r="42" spans="5:26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Z42" s="12"/>
    </row>
    <row r="43" spans="5:26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Z43" s="12"/>
    </row>
    <row r="44" spans="5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5:26" ht="12.75" customHeight="1" x14ac:dyDescent="0.25">
      <c r="F45" s="30"/>
      <c r="I45" s="30"/>
      <c r="J45" s="30"/>
      <c r="K45" s="30"/>
      <c r="L45" s="30"/>
      <c r="M45" s="30"/>
      <c r="N45" s="30"/>
      <c r="O45" s="30"/>
      <c r="P45" s="30"/>
      <c r="Z45" s="12"/>
    </row>
    <row r="46" spans="5:26" ht="30" customHeight="1" x14ac:dyDescent="0.25">
      <c r="F46" s="31"/>
      <c r="I46" s="31"/>
      <c r="J46" s="31"/>
      <c r="K46" s="31"/>
      <c r="L46" s="31"/>
      <c r="M46" s="31"/>
      <c r="N46" s="31"/>
      <c r="O46" s="31"/>
      <c r="P46" s="31"/>
      <c r="Z46" s="12"/>
    </row>
    <row r="47" spans="5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5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</sheetData>
  <mergeCells count="14">
    <mergeCell ref="C27:H27"/>
    <mergeCell ref="C28:H28"/>
    <mergeCell ref="C29:H29"/>
    <mergeCell ref="C30:H30"/>
    <mergeCell ref="J30:P30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6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1A9B6-932A-4F8F-9699-BED53965395E}">
  <sheetPr>
    <tabColor rgb="FF00B050"/>
  </sheetPr>
  <dimension ref="B1:Y50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C26" sqref="C26:H2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38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7304+52</f>
        <v>7356</v>
      </c>
      <c r="J6" s="34">
        <f t="shared" ref="J6:O25" si="0">IF(J$5=$D6,$H6*$I6,0)/100</f>
        <v>0</v>
      </c>
      <c r="K6" s="34"/>
      <c r="L6" s="34"/>
      <c r="M6" s="34"/>
      <c r="N6" s="34"/>
      <c r="O6" s="34">
        <f t="shared" si="0"/>
        <v>220.68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7104+52</f>
        <v>7156</v>
      </c>
      <c r="J7" s="34">
        <f t="shared" si="0"/>
        <v>0</v>
      </c>
      <c r="K7" s="34"/>
      <c r="L7" s="34"/>
      <c r="M7" s="34"/>
      <c r="N7" s="34"/>
      <c r="O7" s="34">
        <f t="shared" si="0"/>
        <v>214.68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1">C7+1</f>
        <v>3</v>
      </c>
      <c r="D8" s="20">
        <v>25</v>
      </c>
      <c r="E8" s="32" t="s">
        <v>19</v>
      </c>
      <c r="F8" s="20"/>
      <c r="G8" s="37" t="s">
        <v>20</v>
      </c>
      <c r="H8" s="20">
        <f>3*1</f>
        <v>3</v>
      </c>
      <c r="I8" s="33">
        <v>340</v>
      </c>
      <c r="J8" s="34">
        <f t="shared" si="0"/>
        <v>0</v>
      </c>
      <c r="K8" s="34"/>
      <c r="L8" s="34"/>
      <c r="M8" s="34">
        <f t="shared" si="0"/>
        <v>0</v>
      </c>
      <c r="N8" s="34">
        <f t="shared" si="0"/>
        <v>0</v>
      </c>
      <c r="O8" s="34">
        <f t="shared" si="0"/>
        <v>10.199999999999999</v>
      </c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540</v>
      </c>
      <c r="J9" s="34">
        <f t="shared" si="0"/>
        <v>0</v>
      </c>
      <c r="K9" s="34"/>
      <c r="L9" s="34"/>
      <c r="M9" s="34"/>
      <c r="N9" s="34">
        <f t="shared" si="0"/>
        <v>0</v>
      </c>
      <c r="O9" s="34">
        <f t="shared" si="0"/>
        <v>16.2</v>
      </c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550</v>
      </c>
      <c r="J10" s="34">
        <f t="shared" si="0"/>
        <v>0</v>
      </c>
      <c r="K10" s="34"/>
      <c r="L10" s="34"/>
      <c r="M10" s="34"/>
      <c r="N10" s="34">
        <f t="shared" si="0"/>
        <v>0</v>
      </c>
      <c r="O10" s="34">
        <f t="shared" si="0"/>
        <v>16.5</v>
      </c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20</v>
      </c>
      <c r="H11" s="20">
        <f>3*1</f>
        <v>3</v>
      </c>
      <c r="I11" s="33">
        <v>510</v>
      </c>
      <c r="J11" s="34">
        <f t="shared" si="0"/>
        <v>0</v>
      </c>
      <c r="K11" s="34"/>
      <c r="L11" s="34"/>
      <c r="M11" s="34"/>
      <c r="N11" s="34">
        <f t="shared" si="0"/>
        <v>15.3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ref="C12:C25" si="2">C11+1</f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540</v>
      </c>
      <c r="J12" s="34">
        <f t="shared" si="0"/>
        <v>0</v>
      </c>
      <c r="K12" s="34"/>
      <c r="L12" s="34"/>
      <c r="M12" s="34"/>
      <c r="N12" s="34">
        <f t="shared" si="0"/>
        <v>0</v>
      </c>
      <c r="O12" s="34">
        <f t="shared" si="0"/>
        <v>16.2</v>
      </c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22</v>
      </c>
      <c r="E13" s="32" t="s">
        <v>19</v>
      </c>
      <c r="F13" s="20"/>
      <c r="G13" s="37" t="s">
        <v>23</v>
      </c>
      <c r="H13" s="20">
        <f>3*2</f>
        <v>6</v>
      </c>
      <c r="I13" s="33">
        <v>570</v>
      </c>
      <c r="J13" s="34">
        <f t="shared" si="0"/>
        <v>0</v>
      </c>
      <c r="K13" s="34"/>
      <c r="L13" s="34"/>
      <c r="M13" s="34"/>
      <c r="N13" s="34">
        <f t="shared" si="0"/>
        <v>34.200000000000003</v>
      </c>
      <c r="O13" s="34"/>
      <c r="P13" s="19"/>
      <c r="X13" s="14"/>
      <c r="Y13" s="12"/>
    </row>
    <row r="14" spans="2:25" ht="66.900000000000006" customHeight="1" x14ac:dyDescent="0.25">
      <c r="B14" s="18"/>
      <c r="C14" s="20">
        <f t="shared" si="2"/>
        <v>9</v>
      </c>
      <c r="D14" s="20">
        <v>25</v>
      </c>
      <c r="E14" s="32" t="s">
        <v>19</v>
      </c>
      <c r="F14" s="20"/>
      <c r="G14" s="37" t="s">
        <v>20</v>
      </c>
      <c r="H14" s="20">
        <f>3*1</f>
        <v>3</v>
      </c>
      <c r="I14" s="33">
        <v>570</v>
      </c>
      <c r="J14" s="34">
        <f t="shared" si="0"/>
        <v>0</v>
      </c>
      <c r="K14" s="34"/>
      <c r="L14" s="34"/>
      <c r="M14" s="34"/>
      <c r="N14" s="34">
        <f t="shared" si="0"/>
        <v>0</v>
      </c>
      <c r="O14" s="34">
        <f t="shared" si="0"/>
        <v>17.100000000000001</v>
      </c>
      <c r="P14" s="19"/>
      <c r="X14" s="14"/>
      <c r="Y14" s="12"/>
    </row>
    <row r="15" spans="2:25" ht="66.900000000000006" customHeight="1" x14ac:dyDescent="0.25">
      <c r="B15" s="18"/>
      <c r="C15" s="20">
        <f t="shared" si="2"/>
        <v>10</v>
      </c>
      <c r="D15" s="20">
        <v>25</v>
      </c>
      <c r="E15" s="32" t="s">
        <v>19</v>
      </c>
      <c r="F15" s="20"/>
      <c r="G15" s="37" t="s">
        <v>20</v>
      </c>
      <c r="H15" s="20">
        <f>3*1</f>
        <v>3</v>
      </c>
      <c r="I15" s="33">
        <v>370</v>
      </c>
      <c r="J15" s="34">
        <f t="shared" si="0"/>
        <v>0</v>
      </c>
      <c r="K15" s="34"/>
      <c r="L15" s="34"/>
      <c r="M15" s="34"/>
      <c r="N15" s="34">
        <f t="shared" si="0"/>
        <v>0</v>
      </c>
      <c r="O15" s="34">
        <f t="shared" si="0"/>
        <v>11.1</v>
      </c>
      <c r="P15" s="19"/>
      <c r="X15" s="14"/>
      <c r="Y15" s="12"/>
    </row>
    <row r="16" spans="2:25" ht="66.900000000000006" customHeight="1" x14ac:dyDescent="0.25">
      <c r="B16" s="18"/>
      <c r="C16" s="20">
        <f t="shared" si="2"/>
        <v>11</v>
      </c>
      <c r="D16" s="20">
        <v>20</v>
      </c>
      <c r="E16" s="32" t="s">
        <v>19</v>
      </c>
      <c r="F16" s="20"/>
      <c r="G16" s="37" t="s">
        <v>20</v>
      </c>
      <c r="H16" s="20">
        <f>3*1</f>
        <v>3</v>
      </c>
      <c r="I16" s="33">
        <v>325</v>
      </c>
      <c r="J16" s="34"/>
      <c r="K16" s="34"/>
      <c r="L16" s="34"/>
      <c r="M16" s="34">
        <f t="shared" si="0"/>
        <v>9.75</v>
      </c>
      <c r="N16" s="34">
        <f t="shared" si="0"/>
        <v>0</v>
      </c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si="2"/>
        <v>12</v>
      </c>
      <c r="D17" s="20">
        <v>20</v>
      </c>
      <c r="E17" s="32" t="s">
        <v>19</v>
      </c>
      <c r="F17" s="20"/>
      <c r="G17" s="37" t="s">
        <v>21</v>
      </c>
      <c r="H17" s="20">
        <f>2*1</f>
        <v>2</v>
      </c>
      <c r="I17" s="33">
        <v>540</v>
      </c>
      <c r="J17" s="34"/>
      <c r="K17" s="34"/>
      <c r="L17" s="34"/>
      <c r="M17" s="34">
        <f t="shared" si="0"/>
        <v>10.8</v>
      </c>
      <c r="N17" s="34">
        <f t="shared" si="0"/>
        <v>0</v>
      </c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2"/>
        <v>13</v>
      </c>
      <c r="D18" s="20">
        <v>18</v>
      </c>
      <c r="E18" s="32" t="s">
        <v>19</v>
      </c>
      <c r="F18" s="20"/>
      <c r="G18" s="37" t="s">
        <v>21</v>
      </c>
      <c r="H18" s="20">
        <f>2*1</f>
        <v>2</v>
      </c>
      <c r="I18" s="33">
        <v>550</v>
      </c>
      <c r="J18" s="34"/>
      <c r="K18" s="34"/>
      <c r="L18" s="34">
        <f t="shared" si="0"/>
        <v>11</v>
      </c>
      <c r="M18" s="34"/>
      <c r="N18" s="34">
        <f t="shared" si="0"/>
        <v>0</v>
      </c>
      <c r="O18" s="34">
        <f t="shared" si="0"/>
        <v>0</v>
      </c>
      <c r="P18" s="19"/>
      <c r="X18" s="14"/>
      <c r="Y18" s="12"/>
    </row>
    <row r="19" spans="2:25" ht="66.900000000000006" customHeight="1" x14ac:dyDescent="0.25">
      <c r="B19" s="18"/>
      <c r="C19" s="20">
        <f t="shared" si="2"/>
        <v>14</v>
      </c>
      <c r="D19" s="20">
        <v>22</v>
      </c>
      <c r="E19" s="32" t="s">
        <v>19</v>
      </c>
      <c r="F19" s="20"/>
      <c r="G19" s="37" t="s">
        <v>21</v>
      </c>
      <c r="H19" s="20">
        <f>2*1</f>
        <v>2</v>
      </c>
      <c r="I19" s="33">
        <v>510</v>
      </c>
      <c r="J19" s="34"/>
      <c r="K19" s="34"/>
      <c r="L19" s="34"/>
      <c r="M19" s="34"/>
      <c r="N19" s="34">
        <f t="shared" si="0"/>
        <v>10.199999999999999</v>
      </c>
      <c r="O19" s="34">
        <f t="shared" si="0"/>
        <v>0</v>
      </c>
      <c r="P19" s="19"/>
      <c r="X19" s="14"/>
      <c r="Y19" s="12"/>
    </row>
    <row r="20" spans="2:25" ht="66.900000000000006" customHeight="1" x14ac:dyDescent="0.25">
      <c r="B20" s="18"/>
      <c r="C20" s="20">
        <f t="shared" si="2"/>
        <v>15</v>
      </c>
      <c r="D20" s="20">
        <v>22</v>
      </c>
      <c r="E20" s="32" t="s">
        <v>19</v>
      </c>
      <c r="F20" s="20"/>
      <c r="G20" s="37" t="s">
        <v>22</v>
      </c>
      <c r="H20" s="20">
        <f>1*1</f>
        <v>1</v>
      </c>
      <c r="I20" s="33">
        <v>540</v>
      </c>
      <c r="J20" s="34"/>
      <c r="K20" s="34"/>
      <c r="L20" s="34"/>
      <c r="M20" s="34"/>
      <c r="N20" s="34">
        <f t="shared" si="0"/>
        <v>5.4</v>
      </c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si="2"/>
        <v>16</v>
      </c>
      <c r="D21" s="20">
        <v>22</v>
      </c>
      <c r="E21" s="32" t="s">
        <v>19</v>
      </c>
      <c r="F21" s="20"/>
      <c r="G21" s="37" t="s">
        <v>22</v>
      </c>
      <c r="H21" s="20">
        <f>1*1</f>
        <v>1</v>
      </c>
      <c r="I21" s="33">
        <v>570</v>
      </c>
      <c r="J21" s="34"/>
      <c r="K21" s="34"/>
      <c r="L21" s="34"/>
      <c r="M21" s="34">
        <f t="shared" si="0"/>
        <v>0</v>
      </c>
      <c r="N21" s="34">
        <f t="shared" si="0"/>
        <v>5.7</v>
      </c>
      <c r="O21" s="34">
        <f t="shared" si="0"/>
        <v>0</v>
      </c>
      <c r="P21" s="19"/>
      <c r="X21" s="14"/>
      <c r="Y21" s="12"/>
    </row>
    <row r="22" spans="2:25" ht="66.900000000000006" customHeight="1" x14ac:dyDescent="0.25">
      <c r="B22" s="18"/>
      <c r="C22" s="20">
        <f t="shared" si="2"/>
        <v>17</v>
      </c>
      <c r="D22" s="20">
        <v>18</v>
      </c>
      <c r="E22" s="32" t="s">
        <v>19</v>
      </c>
      <c r="F22" s="20"/>
      <c r="G22" s="37" t="s">
        <v>22</v>
      </c>
      <c r="H22" s="20">
        <f>1*1</f>
        <v>1</v>
      </c>
      <c r="I22" s="33">
        <v>570</v>
      </c>
      <c r="J22" s="34"/>
      <c r="K22" s="34"/>
      <c r="L22" s="34">
        <f t="shared" si="0"/>
        <v>5.7</v>
      </c>
      <c r="M22" s="34"/>
      <c r="N22" s="34">
        <f t="shared" si="0"/>
        <v>0</v>
      </c>
      <c r="O22" s="34"/>
      <c r="P22" s="19"/>
      <c r="X22" s="14"/>
      <c r="Y22" s="12"/>
    </row>
    <row r="23" spans="2:25" ht="66.900000000000006" customHeight="1" x14ac:dyDescent="0.25">
      <c r="B23" s="18"/>
      <c r="C23" s="20">
        <f t="shared" si="2"/>
        <v>18</v>
      </c>
      <c r="D23" s="20">
        <v>18</v>
      </c>
      <c r="E23" s="32" t="s">
        <v>19</v>
      </c>
      <c r="F23" s="20"/>
      <c r="G23" s="37" t="s">
        <v>21</v>
      </c>
      <c r="H23" s="20">
        <f>2*1</f>
        <v>2</v>
      </c>
      <c r="I23" s="33">
        <v>570</v>
      </c>
      <c r="J23" s="34"/>
      <c r="K23" s="34"/>
      <c r="L23" s="34">
        <f t="shared" si="0"/>
        <v>11.4</v>
      </c>
      <c r="M23" s="34"/>
      <c r="N23" s="34">
        <f t="shared" si="0"/>
        <v>0</v>
      </c>
      <c r="O23" s="34"/>
      <c r="P23" s="19"/>
      <c r="X23" s="14"/>
      <c r="Y23" s="12"/>
    </row>
    <row r="24" spans="2:25" ht="66.900000000000006" customHeight="1" x14ac:dyDescent="0.25">
      <c r="B24" s="18"/>
      <c r="C24" s="20">
        <f t="shared" si="2"/>
        <v>19</v>
      </c>
      <c r="D24" s="20">
        <v>14</v>
      </c>
      <c r="E24" s="32" t="s">
        <v>19</v>
      </c>
      <c r="F24" s="20"/>
      <c r="G24" s="37" t="s">
        <v>22</v>
      </c>
      <c r="H24" s="20">
        <f>1*1</f>
        <v>1</v>
      </c>
      <c r="I24" s="33">
        <v>345</v>
      </c>
      <c r="J24" s="34"/>
      <c r="K24" s="34">
        <f t="shared" si="0"/>
        <v>3.45</v>
      </c>
      <c r="L24" s="34"/>
      <c r="M24" s="34"/>
      <c r="N24" s="34">
        <f t="shared" si="0"/>
        <v>0</v>
      </c>
      <c r="O24" s="34"/>
      <c r="P24" s="19"/>
      <c r="X24" s="14"/>
      <c r="Y24" s="12"/>
    </row>
    <row r="25" spans="2:25" ht="66.900000000000006" customHeight="1" x14ac:dyDescent="0.25">
      <c r="B25" s="18"/>
      <c r="C25" s="20">
        <f t="shared" si="2"/>
        <v>20</v>
      </c>
      <c r="D25" s="20">
        <v>10</v>
      </c>
      <c r="E25" s="32" t="s">
        <v>19</v>
      </c>
      <c r="F25" s="20"/>
      <c r="G25" s="37" t="s">
        <v>29</v>
      </c>
      <c r="H25" s="20">
        <f>252*1</f>
        <v>252</v>
      </c>
      <c r="I25" s="33">
        <v>320</v>
      </c>
      <c r="J25" s="34">
        <f t="shared" si="0"/>
        <v>806.4</v>
      </c>
      <c r="K25" s="34"/>
      <c r="L25" s="34"/>
      <c r="M25" s="34"/>
      <c r="N25" s="34"/>
      <c r="O25" s="34"/>
      <c r="P25" s="19"/>
      <c r="X25" s="14"/>
      <c r="Y25" s="12"/>
    </row>
    <row r="26" spans="2:25" ht="43.5" customHeight="1" x14ac:dyDescent="0.25">
      <c r="B26" s="18"/>
      <c r="C26" s="44">
        <v>0</v>
      </c>
      <c r="D26" s="45"/>
      <c r="E26" s="45"/>
      <c r="F26" s="45"/>
      <c r="G26" s="45"/>
      <c r="H26" s="45"/>
      <c r="I26" s="20" t="s">
        <v>4</v>
      </c>
      <c r="J26" s="38">
        <f>SUM(J6:J25)</f>
        <v>806.4</v>
      </c>
      <c r="K26" s="38">
        <f>SUM(K6:K25)</f>
        <v>3.45</v>
      </c>
      <c r="L26" s="38">
        <f>SUM(L6:L25)</f>
        <v>28.1</v>
      </c>
      <c r="M26" s="38">
        <f>SUM(M6:M25)</f>
        <v>20.55</v>
      </c>
      <c r="N26" s="38">
        <f>SUM(N6:N25)</f>
        <v>70.800000000000011</v>
      </c>
      <c r="O26" s="38">
        <f>SUM(O6:O25)</f>
        <v>522.66</v>
      </c>
      <c r="P26" s="19"/>
    </row>
    <row r="27" spans="2:25" ht="29.1" customHeight="1" x14ac:dyDescent="0.25">
      <c r="B27" s="18"/>
      <c r="C27" s="45" t="s">
        <v>2</v>
      </c>
      <c r="D27" s="45"/>
      <c r="E27" s="45"/>
      <c r="F27" s="45"/>
      <c r="G27" s="45"/>
      <c r="H27" s="45"/>
      <c r="I27" s="20" t="s">
        <v>5</v>
      </c>
      <c r="J27" s="20">
        <f>VLOOKUP(J5,Eschtal!$C$8:$E$26,3)</f>
        <v>0.61699999999999999</v>
      </c>
      <c r="K27" s="20">
        <f>VLOOKUP(K5,Eschtal!$C$8:$E$26,3)</f>
        <v>1.21</v>
      </c>
      <c r="L27" s="20">
        <f>VLOOKUP(L5,Eschtal!$C$8:$E$26,3)</f>
        <v>2</v>
      </c>
      <c r="M27" s="20">
        <f>VLOOKUP(M5,Eschtal!$C$8:$E$26,3)</f>
        <v>2.4700000000000002</v>
      </c>
      <c r="N27" s="20">
        <f>VLOOKUP(N5,Eschtal!$C$8:$E$26,3)</f>
        <v>2.98</v>
      </c>
      <c r="O27" s="20">
        <f>VLOOKUP(O5,Eschtal!$C$8:$E$26,3)</f>
        <v>3.85</v>
      </c>
      <c r="P27" s="19"/>
      <c r="T27" s="21" t="s">
        <v>13</v>
      </c>
    </row>
    <row r="28" spans="2:25" ht="29.1" customHeight="1" x14ac:dyDescent="0.25">
      <c r="B28" s="18"/>
      <c r="C28" s="44" t="s">
        <v>3</v>
      </c>
      <c r="D28" s="45"/>
      <c r="E28" s="45"/>
      <c r="F28" s="45"/>
      <c r="G28" s="45"/>
      <c r="H28" s="45"/>
      <c r="I28" s="22" t="s">
        <v>6</v>
      </c>
      <c r="J28" s="23">
        <f t="shared" ref="J28:O28" si="3">J27*J26</f>
        <v>497.54879999999997</v>
      </c>
      <c r="K28" s="23">
        <f t="shared" si="3"/>
        <v>4.1745000000000001</v>
      </c>
      <c r="L28" s="23">
        <f t="shared" ref="L28" si="4">L27*L26</f>
        <v>56.2</v>
      </c>
      <c r="M28" s="23">
        <f t="shared" si="3"/>
        <v>50.758500000000005</v>
      </c>
      <c r="N28" s="23">
        <f t="shared" si="3"/>
        <v>210.98400000000004</v>
      </c>
      <c r="O28" s="23">
        <f t="shared" si="3"/>
        <v>2012.241</v>
      </c>
      <c r="P28" s="19"/>
    </row>
    <row r="29" spans="2:25" ht="29.1" customHeight="1" x14ac:dyDescent="0.4">
      <c r="B29" s="18"/>
      <c r="C29" s="46" t="s">
        <v>14</v>
      </c>
      <c r="D29" s="47"/>
      <c r="E29" s="47"/>
      <c r="F29" s="47"/>
      <c r="G29" s="47"/>
      <c r="H29" s="47"/>
      <c r="I29" s="20" t="s">
        <v>6</v>
      </c>
      <c r="J29" s="48">
        <f>SUM(J28:O28)</f>
        <v>2831.9068000000002</v>
      </c>
      <c r="K29" s="48"/>
      <c r="L29" s="48"/>
      <c r="M29" s="48"/>
      <c r="N29" s="48"/>
      <c r="O29" s="48"/>
      <c r="P29" s="19"/>
    </row>
    <row r="30" spans="2:25" ht="13.5" customHeight="1" thickBot="1" x14ac:dyDescent="0.3">
      <c r="B30" s="18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9"/>
    </row>
    <row r="31" spans="2:25" ht="12.75" customHeight="1" thickBot="1" x14ac:dyDescent="0.3">
      <c r="B31" s="25"/>
      <c r="E31" s="26"/>
      <c r="F31" s="26"/>
      <c r="H31" s="26"/>
      <c r="I31" s="26"/>
      <c r="J31" s="26"/>
      <c r="K31" s="26"/>
      <c r="L31" s="26"/>
      <c r="M31" s="26"/>
      <c r="N31" s="26"/>
      <c r="O31" s="26"/>
      <c r="P31" s="27"/>
    </row>
    <row r="32" spans="2:25" ht="3" customHeight="1" x14ac:dyDescent="0.25">
      <c r="E32" s="28"/>
      <c r="F32" s="28"/>
      <c r="H32" s="28"/>
      <c r="I32" s="28"/>
      <c r="J32" s="28"/>
      <c r="K32" s="28"/>
      <c r="L32" s="28"/>
      <c r="M32" s="28"/>
      <c r="N32" s="28"/>
      <c r="O32" s="28"/>
    </row>
    <row r="40" spans="6:25" ht="12.75" customHeight="1" x14ac:dyDescent="0.25">
      <c r="G40" s="29"/>
      <c r="H40" s="29"/>
      <c r="N40" s="30"/>
      <c r="O40" s="30"/>
      <c r="Y40" s="12"/>
    </row>
    <row r="41" spans="6:25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Y41" s="12"/>
    </row>
    <row r="42" spans="6:25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Y42" s="12"/>
    </row>
    <row r="43" spans="6:25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Y43" s="12"/>
    </row>
    <row r="44" spans="6:25" ht="12.75" customHeight="1" x14ac:dyDescent="0.25">
      <c r="F44" s="30"/>
      <c r="I44" s="30"/>
      <c r="J44" s="30"/>
      <c r="K44" s="30"/>
      <c r="L44" s="30"/>
      <c r="M44" s="30"/>
      <c r="N44" s="30"/>
      <c r="O44" s="30"/>
      <c r="Y44" s="12"/>
    </row>
    <row r="45" spans="6:25" ht="30" customHeight="1" x14ac:dyDescent="0.25">
      <c r="F45" s="31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  <row r="47" spans="6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6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  <row r="49" spans="6:25" ht="12.75" customHeight="1" x14ac:dyDescent="0.25">
      <c r="F49" s="30"/>
      <c r="I49" s="31"/>
      <c r="J49" s="31"/>
      <c r="K49" s="31"/>
      <c r="L49" s="31"/>
      <c r="M49" s="31"/>
      <c r="N49" s="31"/>
      <c r="O49" s="31"/>
      <c r="Y49" s="12"/>
    </row>
    <row r="50" spans="6:25" ht="12.75" customHeight="1" x14ac:dyDescent="0.25">
      <c r="F50" s="30"/>
      <c r="I50" s="31"/>
      <c r="J50" s="31"/>
      <c r="K50" s="31"/>
      <c r="L50" s="31"/>
      <c r="M50" s="31"/>
      <c r="N50" s="31"/>
      <c r="O50" s="31"/>
      <c r="Y50" s="12"/>
    </row>
  </sheetData>
  <mergeCells count="14">
    <mergeCell ref="C26:H26"/>
    <mergeCell ref="C27:H27"/>
    <mergeCell ref="C28:H28"/>
    <mergeCell ref="C29:H29"/>
    <mergeCell ref="J29:O29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5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73049-4EAC-4259-924E-53DE51B35475}">
  <sheetPr>
    <tabColor rgb="FF00B050"/>
  </sheetPr>
  <dimension ref="B1:Y45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G20" sqref="G20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7299+52</f>
        <v>7351</v>
      </c>
      <c r="J6" s="34">
        <f t="shared" ref="J6:O20" si="0">IF(J$5=$D6,$H6*$I6,0)/100</f>
        <v>0</v>
      </c>
      <c r="K6" s="34"/>
      <c r="L6" s="34"/>
      <c r="M6" s="34"/>
      <c r="N6" s="34"/>
      <c r="O6" s="34">
        <f t="shared" si="0"/>
        <v>220.53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7104+52</f>
        <v>7156</v>
      </c>
      <c r="J7" s="34">
        <f t="shared" si="0"/>
        <v>0</v>
      </c>
      <c r="K7" s="34"/>
      <c r="L7" s="34"/>
      <c r="M7" s="34"/>
      <c r="N7" s="34"/>
      <c r="O7" s="34">
        <f t="shared" si="0"/>
        <v>214.68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1">C7+1</f>
        <v>3</v>
      </c>
      <c r="D8" s="20">
        <v>22</v>
      </c>
      <c r="E8" s="32" t="s">
        <v>19</v>
      </c>
      <c r="F8" s="20"/>
      <c r="G8" s="37" t="s">
        <v>20</v>
      </c>
      <c r="H8" s="20">
        <f>3*1</f>
        <v>3</v>
      </c>
      <c r="I8" s="33">
        <v>330</v>
      </c>
      <c r="J8" s="34">
        <f t="shared" si="0"/>
        <v>0</v>
      </c>
      <c r="K8" s="34"/>
      <c r="L8" s="34"/>
      <c r="M8" s="34">
        <f t="shared" si="0"/>
        <v>0</v>
      </c>
      <c r="N8" s="34">
        <f t="shared" si="0"/>
        <v>9.9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1"/>
        <v>4</v>
      </c>
      <c r="D9" s="20">
        <v>20</v>
      </c>
      <c r="E9" s="32" t="s">
        <v>19</v>
      </c>
      <c r="F9" s="20"/>
      <c r="G9" s="37" t="s">
        <v>20</v>
      </c>
      <c r="H9" s="20">
        <f>3*1</f>
        <v>3</v>
      </c>
      <c r="I9" s="33">
        <v>540</v>
      </c>
      <c r="J9" s="34">
        <f t="shared" si="0"/>
        <v>0</v>
      </c>
      <c r="K9" s="34"/>
      <c r="L9" s="34"/>
      <c r="M9" s="34">
        <f t="shared" si="0"/>
        <v>16.2</v>
      </c>
      <c r="N9" s="34">
        <f t="shared" si="0"/>
        <v>0</v>
      </c>
      <c r="O9" s="34">
        <f t="shared" si="0"/>
        <v>0</v>
      </c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20</v>
      </c>
      <c r="H10" s="20">
        <f>3*1</f>
        <v>3</v>
      </c>
      <c r="I10" s="33">
        <v>550</v>
      </c>
      <c r="J10" s="34">
        <f t="shared" si="0"/>
        <v>0</v>
      </c>
      <c r="K10" s="34"/>
      <c r="L10" s="34"/>
      <c r="M10" s="34">
        <f t="shared" si="0"/>
        <v>16.5</v>
      </c>
      <c r="N10" s="34">
        <f t="shared" si="0"/>
        <v>0</v>
      </c>
      <c r="O10" s="34">
        <f t="shared" si="0"/>
        <v>0</v>
      </c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20</v>
      </c>
      <c r="E11" s="32" t="s">
        <v>19</v>
      </c>
      <c r="F11" s="20"/>
      <c r="G11" s="37" t="s">
        <v>21</v>
      </c>
      <c r="H11" s="20">
        <f>2*1</f>
        <v>2</v>
      </c>
      <c r="I11" s="33">
        <v>510</v>
      </c>
      <c r="J11" s="34">
        <f t="shared" si="0"/>
        <v>0</v>
      </c>
      <c r="K11" s="34"/>
      <c r="L11" s="34"/>
      <c r="M11" s="34">
        <f t="shared" si="0"/>
        <v>10.199999999999999</v>
      </c>
      <c r="N11" s="34">
        <f t="shared" si="0"/>
        <v>0</v>
      </c>
      <c r="O11" s="34">
        <f t="shared" si="0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ref="C12:C20" si="2">C11+1</f>
        <v>7</v>
      </c>
      <c r="D12" s="20">
        <v>22</v>
      </c>
      <c r="E12" s="32" t="s">
        <v>19</v>
      </c>
      <c r="F12" s="20"/>
      <c r="G12" s="37" t="s">
        <v>21</v>
      </c>
      <c r="H12" s="20">
        <f>2*1</f>
        <v>2</v>
      </c>
      <c r="I12" s="33">
        <v>540</v>
      </c>
      <c r="J12" s="34">
        <f t="shared" si="0"/>
        <v>0</v>
      </c>
      <c r="K12" s="34"/>
      <c r="L12" s="34"/>
      <c r="M12" s="34"/>
      <c r="N12" s="34">
        <f t="shared" si="0"/>
        <v>10.8</v>
      </c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20</v>
      </c>
      <c r="E13" s="32" t="s">
        <v>19</v>
      </c>
      <c r="F13" s="20"/>
      <c r="G13" s="37" t="s">
        <v>28</v>
      </c>
      <c r="H13" s="20">
        <f>2*2</f>
        <v>4</v>
      </c>
      <c r="I13" s="33">
        <v>570</v>
      </c>
      <c r="J13" s="34">
        <f t="shared" si="0"/>
        <v>0</v>
      </c>
      <c r="K13" s="34"/>
      <c r="L13" s="34"/>
      <c r="M13" s="34">
        <f t="shared" si="0"/>
        <v>22.8</v>
      </c>
      <c r="N13" s="34">
        <f t="shared" si="0"/>
        <v>0</v>
      </c>
      <c r="O13" s="34"/>
      <c r="P13" s="19"/>
      <c r="X13" s="14"/>
      <c r="Y13" s="12"/>
    </row>
    <row r="14" spans="2:25" ht="66.900000000000006" customHeight="1" x14ac:dyDescent="0.25">
      <c r="B14" s="18"/>
      <c r="C14" s="20">
        <f t="shared" si="2"/>
        <v>9</v>
      </c>
      <c r="D14" s="20">
        <v>22</v>
      </c>
      <c r="E14" s="32" t="s">
        <v>19</v>
      </c>
      <c r="F14" s="20"/>
      <c r="G14" s="37" t="s">
        <v>21</v>
      </c>
      <c r="H14" s="20">
        <f>2*1</f>
        <v>2</v>
      </c>
      <c r="I14" s="33">
        <v>570</v>
      </c>
      <c r="J14" s="34">
        <f t="shared" si="0"/>
        <v>0</v>
      </c>
      <c r="K14" s="34"/>
      <c r="L14" s="34"/>
      <c r="M14" s="34"/>
      <c r="N14" s="34">
        <f t="shared" si="0"/>
        <v>11.4</v>
      </c>
      <c r="O14" s="34">
        <f t="shared" si="0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si="2"/>
        <v>10</v>
      </c>
      <c r="D15" s="20">
        <v>20</v>
      </c>
      <c r="E15" s="32" t="s">
        <v>19</v>
      </c>
      <c r="F15" s="20"/>
      <c r="G15" s="37" t="s">
        <v>20</v>
      </c>
      <c r="H15" s="20">
        <f>3*1</f>
        <v>3</v>
      </c>
      <c r="I15" s="33">
        <v>355</v>
      </c>
      <c r="J15" s="34">
        <f t="shared" si="0"/>
        <v>0</v>
      </c>
      <c r="K15" s="34"/>
      <c r="L15" s="34"/>
      <c r="M15" s="34">
        <f t="shared" si="0"/>
        <v>10.65</v>
      </c>
      <c r="N15" s="34">
        <f t="shared" si="0"/>
        <v>0</v>
      </c>
      <c r="O15" s="34">
        <f t="shared" si="0"/>
        <v>0</v>
      </c>
      <c r="P15" s="19"/>
      <c r="X15" s="14"/>
      <c r="Y15" s="12"/>
    </row>
    <row r="16" spans="2:25" ht="66.900000000000006" customHeight="1" x14ac:dyDescent="0.25">
      <c r="B16" s="18"/>
      <c r="C16" s="20">
        <f t="shared" si="2"/>
        <v>11</v>
      </c>
      <c r="D16" s="20">
        <v>22</v>
      </c>
      <c r="E16" s="32" t="s">
        <v>19</v>
      </c>
      <c r="F16" s="20"/>
      <c r="G16" s="37" t="s">
        <v>22</v>
      </c>
      <c r="H16" s="20">
        <f>1*1</f>
        <v>1</v>
      </c>
      <c r="I16" s="33">
        <v>325</v>
      </c>
      <c r="J16" s="34"/>
      <c r="K16" s="34"/>
      <c r="L16" s="34"/>
      <c r="M16" s="34">
        <f t="shared" si="0"/>
        <v>0</v>
      </c>
      <c r="N16" s="34">
        <f t="shared" si="0"/>
        <v>3.25</v>
      </c>
      <c r="O16" s="34">
        <f t="shared" si="0"/>
        <v>0</v>
      </c>
      <c r="P16" s="19"/>
      <c r="X16" s="14"/>
      <c r="Y16" s="12"/>
    </row>
    <row r="17" spans="2:25" ht="66.900000000000006" customHeight="1" x14ac:dyDescent="0.25">
      <c r="B17" s="18"/>
      <c r="C17" s="20">
        <f t="shared" si="2"/>
        <v>12</v>
      </c>
      <c r="D17" s="20">
        <v>18</v>
      </c>
      <c r="E17" s="32" t="s">
        <v>19</v>
      </c>
      <c r="F17" s="20"/>
      <c r="G17" s="37" t="s">
        <v>22</v>
      </c>
      <c r="H17" s="20">
        <f>1*1</f>
        <v>1</v>
      </c>
      <c r="I17" s="33">
        <v>540</v>
      </c>
      <c r="J17" s="34"/>
      <c r="K17" s="34"/>
      <c r="L17" s="34">
        <f t="shared" si="0"/>
        <v>5.4</v>
      </c>
      <c r="M17" s="34">
        <f t="shared" si="0"/>
        <v>0</v>
      </c>
      <c r="N17" s="34">
        <f t="shared" si="0"/>
        <v>0</v>
      </c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2"/>
        <v>13</v>
      </c>
      <c r="D18" s="20">
        <v>18</v>
      </c>
      <c r="E18" s="32" t="s">
        <v>19</v>
      </c>
      <c r="F18" s="20"/>
      <c r="G18" s="37" t="s">
        <v>22</v>
      </c>
      <c r="H18" s="20">
        <f>1*1</f>
        <v>1</v>
      </c>
      <c r="I18" s="33">
        <v>500</v>
      </c>
      <c r="J18" s="34"/>
      <c r="K18" s="34"/>
      <c r="L18" s="34">
        <f t="shared" si="0"/>
        <v>5</v>
      </c>
      <c r="M18" s="34"/>
      <c r="N18" s="34">
        <f t="shared" si="0"/>
        <v>0</v>
      </c>
      <c r="O18" s="34">
        <f t="shared" si="0"/>
        <v>0</v>
      </c>
      <c r="P18" s="19"/>
      <c r="X18" s="14"/>
      <c r="Y18" s="12"/>
    </row>
    <row r="19" spans="2:25" ht="66.900000000000006" customHeight="1" x14ac:dyDescent="0.25">
      <c r="B19" s="18"/>
      <c r="C19" s="20">
        <f t="shared" si="2"/>
        <v>14</v>
      </c>
      <c r="D19" s="20">
        <v>14</v>
      </c>
      <c r="E19" s="32" t="s">
        <v>19</v>
      </c>
      <c r="F19" s="20"/>
      <c r="G19" s="37" t="s">
        <v>22</v>
      </c>
      <c r="H19" s="20">
        <f>1*1</f>
        <v>1</v>
      </c>
      <c r="I19" s="33">
        <v>540</v>
      </c>
      <c r="J19" s="34"/>
      <c r="K19" s="34">
        <f t="shared" si="0"/>
        <v>5.4</v>
      </c>
      <c r="L19" s="34"/>
      <c r="M19" s="34"/>
      <c r="N19" s="34">
        <f t="shared" si="0"/>
        <v>0</v>
      </c>
      <c r="O19" s="34"/>
      <c r="P19" s="19"/>
      <c r="X19" s="14"/>
      <c r="Y19" s="12"/>
    </row>
    <row r="20" spans="2:25" ht="66.900000000000006" customHeight="1" x14ac:dyDescent="0.25">
      <c r="B20" s="18"/>
      <c r="C20" s="20">
        <f t="shared" si="2"/>
        <v>15</v>
      </c>
      <c r="D20" s="20">
        <v>10</v>
      </c>
      <c r="E20" s="32" t="s">
        <v>19</v>
      </c>
      <c r="F20" s="20"/>
      <c r="G20" s="37" t="s">
        <v>29</v>
      </c>
      <c r="H20" s="20">
        <f>252*1</f>
        <v>252</v>
      </c>
      <c r="I20" s="33">
        <v>320</v>
      </c>
      <c r="J20" s="34">
        <f t="shared" si="0"/>
        <v>806.4</v>
      </c>
      <c r="K20" s="34"/>
      <c r="L20" s="34"/>
      <c r="M20" s="34"/>
      <c r="N20" s="34"/>
      <c r="O20" s="34"/>
      <c r="P20" s="19"/>
      <c r="X20" s="14"/>
      <c r="Y20" s="12"/>
    </row>
    <row r="21" spans="2:25" ht="43.5" customHeight="1" x14ac:dyDescent="0.25">
      <c r="B21" s="18"/>
      <c r="C21" s="44">
        <v>0</v>
      </c>
      <c r="D21" s="45"/>
      <c r="E21" s="45"/>
      <c r="F21" s="45"/>
      <c r="G21" s="45"/>
      <c r="H21" s="45"/>
      <c r="I21" s="20" t="s">
        <v>4</v>
      </c>
      <c r="J21" s="38">
        <f>SUM(J6:J20)</f>
        <v>806.4</v>
      </c>
      <c r="K21" s="38">
        <f>SUM(K6:K20)</f>
        <v>5.4</v>
      </c>
      <c r="L21" s="38">
        <f>SUM(L6:L20)</f>
        <v>10.4</v>
      </c>
      <c r="M21" s="38">
        <f>SUM(M6:M20)</f>
        <v>76.350000000000009</v>
      </c>
      <c r="N21" s="38">
        <f>SUM(N6:N20)</f>
        <v>35.35</v>
      </c>
      <c r="O21" s="38">
        <f>SUM(O6:O20)</f>
        <v>435.21000000000004</v>
      </c>
      <c r="P21" s="19"/>
    </row>
    <row r="22" spans="2:25" ht="29.1" customHeight="1" x14ac:dyDescent="0.25">
      <c r="B22" s="18"/>
      <c r="C22" s="45" t="s">
        <v>2</v>
      </c>
      <c r="D22" s="45"/>
      <c r="E22" s="45"/>
      <c r="F22" s="45"/>
      <c r="G22" s="45"/>
      <c r="H22" s="45"/>
      <c r="I22" s="20" t="s">
        <v>5</v>
      </c>
      <c r="J22" s="20">
        <f>VLOOKUP(J5,Eschtal!$C$8:$E$26,3)</f>
        <v>0.61699999999999999</v>
      </c>
      <c r="K22" s="20">
        <f>VLOOKUP(K5,Eschtal!$C$8:$E$26,3)</f>
        <v>1.21</v>
      </c>
      <c r="L22" s="20">
        <f>VLOOKUP(L5,Eschtal!$C$8:$E$26,3)</f>
        <v>2</v>
      </c>
      <c r="M22" s="20">
        <f>VLOOKUP(M5,Eschtal!$C$8:$E$26,3)</f>
        <v>2.4700000000000002</v>
      </c>
      <c r="N22" s="20">
        <f>VLOOKUP(N5,Eschtal!$C$8:$E$26,3)</f>
        <v>2.98</v>
      </c>
      <c r="O22" s="20">
        <f>VLOOKUP(O5,Eschtal!$C$8:$E$26,3)</f>
        <v>3.85</v>
      </c>
      <c r="P22" s="19"/>
      <c r="T22" s="21" t="s">
        <v>13</v>
      </c>
    </row>
    <row r="23" spans="2:25" ht="29.1" customHeight="1" x14ac:dyDescent="0.25">
      <c r="B23" s="18"/>
      <c r="C23" s="44" t="s">
        <v>3</v>
      </c>
      <c r="D23" s="45"/>
      <c r="E23" s="45"/>
      <c r="F23" s="45"/>
      <c r="G23" s="45"/>
      <c r="H23" s="45"/>
      <c r="I23" s="22" t="s">
        <v>6</v>
      </c>
      <c r="J23" s="23">
        <f t="shared" ref="J23:O23" si="3">J22*J21</f>
        <v>497.54879999999997</v>
      </c>
      <c r="K23" s="23">
        <f t="shared" si="3"/>
        <v>6.5339999999999998</v>
      </c>
      <c r="L23" s="23">
        <f t="shared" si="3"/>
        <v>20.8</v>
      </c>
      <c r="M23" s="23">
        <f t="shared" si="3"/>
        <v>188.58450000000005</v>
      </c>
      <c r="N23" s="23">
        <f t="shared" si="3"/>
        <v>105.343</v>
      </c>
      <c r="O23" s="23">
        <f t="shared" si="3"/>
        <v>1675.5585000000001</v>
      </c>
      <c r="P23" s="19"/>
    </row>
    <row r="24" spans="2:25" ht="29.1" customHeight="1" x14ac:dyDescent="0.4">
      <c r="B24" s="18"/>
      <c r="C24" s="46" t="s">
        <v>14</v>
      </c>
      <c r="D24" s="47"/>
      <c r="E24" s="47"/>
      <c r="F24" s="47"/>
      <c r="G24" s="47"/>
      <c r="H24" s="47"/>
      <c r="I24" s="20" t="s">
        <v>6</v>
      </c>
      <c r="J24" s="48">
        <f>SUM(J23:O23)</f>
        <v>2494.3688000000002</v>
      </c>
      <c r="K24" s="48"/>
      <c r="L24" s="48"/>
      <c r="M24" s="48"/>
      <c r="N24" s="48"/>
      <c r="O24" s="48"/>
      <c r="P24" s="19"/>
    </row>
    <row r="25" spans="2:25" ht="13.5" customHeight="1" thickBot="1" x14ac:dyDescent="0.3">
      <c r="B25" s="1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9"/>
    </row>
    <row r="26" spans="2:25" ht="12.75" customHeight="1" thickBot="1" x14ac:dyDescent="0.3">
      <c r="B26" s="25"/>
      <c r="E26" s="26"/>
      <c r="F26" s="26"/>
      <c r="H26" s="26"/>
      <c r="I26" s="26"/>
      <c r="J26" s="26"/>
      <c r="K26" s="26"/>
      <c r="L26" s="26"/>
      <c r="M26" s="26"/>
      <c r="N26" s="26"/>
      <c r="O26" s="26"/>
      <c r="P26" s="27"/>
    </row>
    <row r="27" spans="2:25" ht="3" customHeight="1" x14ac:dyDescent="0.25">
      <c r="E27" s="28"/>
      <c r="F27" s="28"/>
      <c r="H27" s="28"/>
      <c r="I27" s="28"/>
      <c r="J27" s="28"/>
      <c r="K27" s="28"/>
      <c r="L27" s="28"/>
      <c r="M27" s="28"/>
      <c r="N27" s="28"/>
      <c r="O27" s="28"/>
    </row>
    <row r="35" spans="6:25" ht="12.75" customHeight="1" x14ac:dyDescent="0.25">
      <c r="G35" s="29"/>
      <c r="H35" s="29"/>
      <c r="N35" s="30"/>
      <c r="O35" s="30"/>
      <c r="Y35" s="12"/>
    </row>
    <row r="36" spans="6:25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O36" s="30"/>
      <c r="Y36" s="12"/>
    </row>
    <row r="37" spans="6:25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Y37" s="12"/>
    </row>
    <row r="38" spans="6:25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Y38" s="12"/>
    </row>
    <row r="39" spans="6:25" ht="12.75" customHeight="1" x14ac:dyDescent="0.25">
      <c r="F39" s="30"/>
      <c r="I39" s="30"/>
      <c r="J39" s="30"/>
      <c r="K39" s="30"/>
      <c r="L39" s="30"/>
      <c r="M39" s="30"/>
      <c r="N39" s="30"/>
      <c r="O39" s="30"/>
      <c r="Y39" s="12"/>
    </row>
    <row r="40" spans="6:25" ht="30" customHeight="1" x14ac:dyDescent="0.25">
      <c r="F40" s="31"/>
      <c r="I40" s="31"/>
      <c r="J40" s="31"/>
      <c r="K40" s="31"/>
      <c r="L40" s="31"/>
      <c r="M40" s="31"/>
      <c r="N40" s="31"/>
      <c r="O40" s="31"/>
      <c r="Y40" s="12"/>
    </row>
    <row r="41" spans="6:25" ht="12.75" customHeight="1" x14ac:dyDescent="0.25">
      <c r="F41" s="30"/>
      <c r="I41" s="31"/>
      <c r="J41" s="31"/>
      <c r="K41" s="31"/>
      <c r="L41" s="31"/>
      <c r="M41" s="31"/>
      <c r="N41" s="31"/>
      <c r="O41" s="31"/>
      <c r="Y41" s="12"/>
    </row>
    <row r="42" spans="6:25" ht="12.75" customHeight="1" x14ac:dyDescent="0.25">
      <c r="F42" s="30"/>
      <c r="I42" s="31"/>
      <c r="J42" s="31"/>
      <c r="K42" s="31"/>
      <c r="L42" s="31"/>
      <c r="M42" s="31"/>
      <c r="N42" s="31"/>
      <c r="O42" s="31"/>
      <c r="Y42" s="12"/>
    </row>
    <row r="43" spans="6:25" ht="12.75" customHeight="1" x14ac:dyDescent="0.25">
      <c r="F43" s="30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</sheetData>
  <mergeCells count="14">
    <mergeCell ref="C21:H21"/>
    <mergeCell ref="C22:H22"/>
    <mergeCell ref="C23:H23"/>
    <mergeCell ref="C24:H24"/>
    <mergeCell ref="J24:O24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0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5D745-B44F-4487-A7C2-30522E39E5B8}">
  <sheetPr>
    <tabColor rgb="FF00B050"/>
  </sheetPr>
  <dimension ref="B1:V35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K9" sqref="K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9" t="s">
        <v>40</v>
      </c>
      <c r="D3" s="49"/>
      <c r="E3" s="49"/>
      <c r="F3" s="49"/>
      <c r="G3" s="49"/>
      <c r="H3" s="49"/>
      <c r="I3" s="49"/>
      <c r="J3" s="49"/>
      <c r="K3" s="49"/>
      <c r="L3" s="49"/>
      <c r="M3" s="19"/>
    </row>
    <row r="4" spans="2:22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35"/>
    </row>
    <row r="5" spans="2:22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1817+52</f>
        <v>1869</v>
      </c>
      <c r="J6" s="34">
        <f t="shared" ref="J6:L10" si="0">IF(J$5=$D6,$H6*$I6,0)/100</f>
        <v>0</v>
      </c>
      <c r="K6" s="34"/>
      <c r="L6" s="34">
        <f t="shared" si="0"/>
        <v>56.07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1777+52</f>
        <v>1829</v>
      </c>
      <c r="J7" s="34">
        <f t="shared" si="0"/>
        <v>0</v>
      </c>
      <c r="K7" s="34"/>
      <c r="L7" s="34">
        <f t="shared" si="0"/>
        <v>54.87</v>
      </c>
      <c r="M7" s="19"/>
      <c r="U7" s="14"/>
      <c r="V7" s="12"/>
    </row>
    <row r="8" spans="2:22" ht="66.900000000000006" customHeight="1" x14ac:dyDescent="0.25">
      <c r="B8" s="18"/>
      <c r="C8" s="20">
        <f t="shared" ref="C8:C10" si="1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355</v>
      </c>
      <c r="J8" s="34">
        <f t="shared" si="0"/>
        <v>0</v>
      </c>
      <c r="K8" s="34">
        <f t="shared" si="0"/>
        <v>3.55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18"/>
      <c r="C9" s="20">
        <f t="shared" si="1"/>
        <v>4</v>
      </c>
      <c r="D9" s="20">
        <v>14</v>
      </c>
      <c r="E9" s="32" t="s">
        <v>19</v>
      </c>
      <c r="F9" s="20"/>
      <c r="G9" s="37" t="s">
        <v>22</v>
      </c>
      <c r="H9" s="20">
        <f>1*1</f>
        <v>1</v>
      </c>
      <c r="I9" s="33">
        <v>335</v>
      </c>
      <c r="J9" s="34">
        <f t="shared" si="0"/>
        <v>0</v>
      </c>
      <c r="K9" s="34">
        <f t="shared" si="0"/>
        <v>3.35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 t="shared" si="1"/>
        <v>5</v>
      </c>
      <c r="D10" s="20">
        <v>10</v>
      </c>
      <c r="E10" s="32" t="s">
        <v>19</v>
      </c>
      <c r="F10" s="20"/>
      <c r="G10" s="37" t="s">
        <v>41</v>
      </c>
      <c r="H10" s="20">
        <f>66*1</f>
        <v>66</v>
      </c>
      <c r="I10" s="33">
        <v>320</v>
      </c>
      <c r="J10" s="34">
        <f t="shared" si="0"/>
        <v>211.2</v>
      </c>
      <c r="K10" s="34"/>
      <c r="L10" s="34"/>
      <c r="M10" s="19"/>
      <c r="U10" s="14"/>
      <c r="V10" s="12"/>
    </row>
    <row r="11" spans="2:22" ht="43.5" customHeight="1" x14ac:dyDescent="0.25">
      <c r="B11" s="18"/>
      <c r="C11" s="44">
        <v>0</v>
      </c>
      <c r="D11" s="45"/>
      <c r="E11" s="45"/>
      <c r="F11" s="45"/>
      <c r="G11" s="45"/>
      <c r="H11" s="45"/>
      <c r="I11" s="20" t="s">
        <v>4</v>
      </c>
      <c r="J11" s="38">
        <f>SUM(J6:J10)</f>
        <v>211.2</v>
      </c>
      <c r="K11" s="38">
        <f>SUM(K6:K10)</f>
        <v>6.9</v>
      </c>
      <c r="L11" s="38">
        <f>SUM(L6:L10)</f>
        <v>110.94</v>
      </c>
      <c r="M11" s="19"/>
    </row>
    <row r="12" spans="2:22" ht="29.1" customHeight="1" x14ac:dyDescent="0.25">
      <c r="B12" s="18"/>
      <c r="C12" s="45" t="s">
        <v>2</v>
      </c>
      <c r="D12" s="45"/>
      <c r="E12" s="45"/>
      <c r="F12" s="45"/>
      <c r="G12" s="45"/>
      <c r="H12" s="45"/>
      <c r="I12" s="20" t="s">
        <v>5</v>
      </c>
      <c r="J12" s="20">
        <f>VLOOKUP(J5,Eschtal!$C$8:$E$26,3)</f>
        <v>0.61699999999999999</v>
      </c>
      <c r="K12" s="20">
        <f>VLOOKUP(K5,Eschtal!$C$8:$E$26,3)</f>
        <v>1.21</v>
      </c>
      <c r="L12" s="20">
        <f>VLOOKUP(L5,Eschtal!$C$8:$E$26,3)</f>
        <v>3.85</v>
      </c>
      <c r="M12" s="19"/>
      <c r="Q12" s="21" t="s">
        <v>13</v>
      </c>
    </row>
    <row r="13" spans="2:22" ht="29.1" customHeight="1" x14ac:dyDescent="0.25">
      <c r="B13" s="18"/>
      <c r="C13" s="44" t="s">
        <v>3</v>
      </c>
      <c r="D13" s="45"/>
      <c r="E13" s="45"/>
      <c r="F13" s="45"/>
      <c r="G13" s="45"/>
      <c r="H13" s="45"/>
      <c r="I13" s="22" t="s">
        <v>6</v>
      </c>
      <c r="J13" s="23">
        <f t="shared" ref="J13:L13" si="2">J12*J11</f>
        <v>130.31039999999999</v>
      </c>
      <c r="K13" s="23">
        <f t="shared" si="2"/>
        <v>8.3490000000000002</v>
      </c>
      <c r="L13" s="23">
        <f t="shared" si="2"/>
        <v>427.11900000000003</v>
      </c>
      <c r="M13" s="19"/>
    </row>
    <row r="14" spans="2:22" ht="29.1" customHeight="1" x14ac:dyDescent="0.4">
      <c r="B14" s="18"/>
      <c r="C14" s="46" t="s">
        <v>14</v>
      </c>
      <c r="D14" s="47"/>
      <c r="E14" s="47"/>
      <c r="F14" s="47"/>
      <c r="G14" s="47"/>
      <c r="H14" s="47"/>
      <c r="I14" s="20" t="s">
        <v>6</v>
      </c>
      <c r="J14" s="48">
        <f>SUM(J13:L13)</f>
        <v>565.77840000000003</v>
      </c>
      <c r="K14" s="48"/>
      <c r="L14" s="48"/>
      <c r="M14" s="19"/>
    </row>
    <row r="15" spans="2:22" ht="13.5" customHeight="1" thickBot="1" x14ac:dyDescent="0.3">
      <c r="B15" s="1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9"/>
    </row>
    <row r="16" spans="2:22" ht="12.75" customHeight="1" thickBot="1" x14ac:dyDescent="0.3">
      <c r="B16" s="25"/>
      <c r="E16" s="26"/>
      <c r="F16" s="26"/>
      <c r="H16" s="26"/>
      <c r="I16" s="26"/>
      <c r="J16" s="26"/>
      <c r="K16" s="26"/>
      <c r="L16" s="26"/>
      <c r="M16" s="27"/>
    </row>
    <row r="17" spans="5:22" ht="3" customHeight="1" x14ac:dyDescent="0.25">
      <c r="E17" s="28"/>
      <c r="F17" s="28"/>
      <c r="H17" s="28"/>
      <c r="I17" s="28"/>
      <c r="J17" s="28"/>
      <c r="K17" s="28"/>
      <c r="L17" s="28"/>
    </row>
    <row r="25" spans="5:22" ht="12.75" customHeight="1" x14ac:dyDescent="0.25">
      <c r="G25" s="29"/>
      <c r="H25" s="29"/>
      <c r="L25" s="30"/>
      <c r="V25" s="12"/>
    </row>
    <row r="26" spans="5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5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5:22" ht="12.75" customHeight="1" x14ac:dyDescent="0.25">
      <c r="F28" s="30"/>
      <c r="G28" s="29"/>
      <c r="H28" s="29"/>
      <c r="I28" s="30"/>
      <c r="J28" s="30"/>
      <c r="K28" s="30"/>
      <c r="L28" s="30"/>
      <c r="V28" s="12"/>
    </row>
    <row r="29" spans="5:22" ht="12.75" customHeight="1" x14ac:dyDescent="0.25">
      <c r="F29" s="30"/>
      <c r="I29" s="30"/>
      <c r="J29" s="30"/>
      <c r="K29" s="30"/>
      <c r="L29" s="30"/>
      <c r="V29" s="12"/>
    </row>
    <row r="30" spans="5:22" ht="30" customHeight="1" x14ac:dyDescent="0.25">
      <c r="F30" s="31"/>
      <c r="I30" s="31"/>
      <c r="J30" s="31"/>
      <c r="K30" s="31"/>
      <c r="L30" s="31"/>
      <c r="V30" s="12"/>
    </row>
    <row r="31" spans="5:22" ht="12.75" customHeight="1" x14ac:dyDescent="0.25">
      <c r="F31" s="30"/>
      <c r="I31" s="31"/>
      <c r="J31" s="31"/>
      <c r="K31" s="31"/>
      <c r="L31" s="31"/>
      <c r="V31" s="12"/>
    </row>
    <row r="32" spans="5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</sheetData>
  <mergeCells count="14">
    <mergeCell ref="C11:H11"/>
    <mergeCell ref="C12:H12"/>
    <mergeCell ref="C13:H13"/>
    <mergeCell ref="C14:H14"/>
    <mergeCell ref="J14:L14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0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D29C8-C44D-4592-B547-F9D7BC5598AC}">
  <sheetPr>
    <tabColor rgb="FF00B050"/>
  </sheetPr>
  <dimension ref="B1:X36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L13" sqref="L1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9" t="s">
        <v>42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9"/>
    </row>
    <row r="4" spans="2:24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35"/>
    </row>
    <row r="5" spans="2:24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19"/>
    </row>
    <row r="6" spans="2:24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2811+52</f>
        <v>2863</v>
      </c>
      <c r="J6" s="34">
        <f t="shared" ref="J6:N11" si="0">IF(J$5=$D6,$H6*$I6,0)/100</f>
        <v>0</v>
      </c>
      <c r="K6" s="34"/>
      <c r="L6" s="34"/>
      <c r="M6" s="34"/>
      <c r="N6" s="34">
        <f t="shared" si="0"/>
        <v>85.89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2731+52</f>
        <v>2783</v>
      </c>
      <c r="J7" s="34">
        <f t="shared" si="0"/>
        <v>0</v>
      </c>
      <c r="K7" s="34"/>
      <c r="L7" s="34"/>
      <c r="M7" s="34"/>
      <c r="N7" s="34">
        <f t="shared" si="0"/>
        <v>83.49</v>
      </c>
      <c r="O7" s="19"/>
      <c r="W7" s="14"/>
      <c r="X7" s="12"/>
    </row>
    <row r="8" spans="2:24" ht="66.900000000000006" customHeight="1" x14ac:dyDescent="0.25">
      <c r="B8" s="18"/>
      <c r="C8" s="20">
        <f t="shared" ref="C8:C9" si="1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305</v>
      </c>
      <c r="J8" s="34">
        <f t="shared" si="0"/>
        <v>0</v>
      </c>
      <c r="K8" s="34">
        <f t="shared" si="0"/>
        <v>3.05</v>
      </c>
      <c r="L8" s="34"/>
      <c r="M8" s="34"/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 t="shared" si="1"/>
        <v>4</v>
      </c>
      <c r="D9" s="20">
        <v>22</v>
      </c>
      <c r="E9" s="32" t="s">
        <v>19</v>
      </c>
      <c r="F9" s="20"/>
      <c r="G9" s="37" t="s">
        <v>22</v>
      </c>
      <c r="H9" s="20">
        <f>1*1</f>
        <v>1</v>
      </c>
      <c r="I9" s="33">
        <v>540</v>
      </c>
      <c r="J9" s="34">
        <f t="shared" si="0"/>
        <v>0</v>
      </c>
      <c r="K9" s="34">
        <f t="shared" si="0"/>
        <v>0</v>
      </c>
      <c r="L9" s="34"/>
      <c r="M9" s="34">
        <f t="shared" si="0"/>
        <v>5.4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 t="shared" ref="C10:C11" si="2">C9+1</f>
        <v>5</v>
      </c>
      <c r="D10" s="20">
        <v>20</v>
      </c>
      <c r="E10" s="32" t="s">
        <v>19</v>
      </c>
      <c r="F10" s="20"/>
      <c r="G10" s="37" t="s">
        <v>22</v>
      </c>
      <c r="H10" s="20">
        <f>1*1</f>
        <v>1</v>
      </c>
      <c r="I10" s="33">
        <v>355</v>
      </c>
      <c r="J10" s="34">
        <f t="shared" si="0"/>
        <v>0</v>
      </c>
      <c r="K10" s="34">
        <f t="shared" si="0"/>
        <v>0</v>
      </c>
      <c r="L10" s="34">
        <f t="shared" si="0"/>
        <v>3.55</v>
      </c>
      <c r="M10" s="34">
        <f t="shared" si="0"/>
        <v>0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 t="shared" si="2"/>
        <v>6</v>
      </c>
      <c r="D11" s="20">
        <v>10</v>
      </c>
      <c r="E11" s="32" t="s">
        <v>19</v>
      </c>
      <c r="F11" s="20"/>
      <c r="G11" s="37" t="s">
        <v>30</v>
      </c>
      <c r="H11" s="20">
        <f>63*1</f>
        <v>63</v>
      </c>
      <c r="I11" s="33">
        <v>320</v>
      </c>
      <c r="J11" s="34">
        <f t="shared" si="0"/>
        <v>201.6</v>
      </c>
      <c r="K11" s="34"/>
      <c r="L11" s="34"/>
      <c r="M11" s="34"/>
      <c r="N11" s="34"/>
      <c r="O11" s="19"/>
      <c r="W11" s="14"/>
      <c r="X11" s="12"/>
    </row>
    <row r="12" spans="2:24" ht="43.5" customHeight="1" x14ac:dyDescent="0.25">
      <c r="B12" s="18"/>
      <c r="C12" s="44">
        <v>0</v>
      </c>
      <c r="D12" s="45"/>
      <c r="E12" s="45"/>
      <c r="F12" s="45"/>
      <c r="G12" s="45"/>
      <c r="H12" s="45"/>
      <c r="I12" s="20" t="s">
        <v>4</v>
      </c>
      <c r="J12" s="38">
        <f>SUM(J6:J11)</f>
        <v>201.6</v>
      </c>
      <c r="K12" s="38">
        <f>SUM(K6:K11)</f>
        <v>3.05</v>
      </c>
      <c r="L12" s="38">
        <f>SUM(L6:L11)</f>
        <v>3.55</v>
      </c>
      <c r="M12" s="38">
        <f>SUM(M6:M11)</f>
        <v>5.4</v>
      </c>
      <c r="N12" s="38">
        <f>SUM(N6:N11)</f>
        <v>169.38</v>
      </c>
      <c r="O12" s="19"/>
    </row>
    <row r="13" spans="2:24" ht="29.1" customHeight="1" x14ac:dyDescent="0.25">
      <c r="B13" s="18"/>
      <c r="C13" s="45" t="s">
        <v>2</v>
      </c>
      <c r="D13" s="45"/>
      <c r="E13" s="45"/>
      <c r="F13" s="45"/>
      <c r="G13" s="45"/>
      <c r="H13" s="45"/>
      <c r="I13" s="20" t="s">
        <v>5</v>
      </c>
      <c r="J13" s="20">
        <f>VLOOKUP(J5,Eschtal!$C$8:$E$26,3)</f>
        <v>0.61699999999999999</v>
      </c>
      <c r="K13" s="20">
        <f>VLOOKUP(K5,Eschtal!$C$8:$E$26,3)</f>
        <v>1.21</v>
      </c>
      <c r="L13" s="20">
        <f>VLOOKUP(L5,Eschtal!$C$8:$E$26,3)</f>
        <v>2.4700000000000002</v>
      </c>
      <c r="M13" s="20">
        <f>VLOOKUP(M5,Eschtal!$C$8:$E$26,3)</f>
        <v>2.98</v>
      </c>
      <c r="N13" s="20">
        <f>VLOOKUP(N5,Eschtal!$C$8:$E$26,3)</f>
        <v>3.85</v>
      </c>
      <c r="O13" s="19"/>
      <c r="S13" s="21" t="s">
        <v>13</v>
      </c>
    </row>
    <row r="14" spans="2:24" ht="29.1" customHeight="1" x14ac:dyDescent="0.25">
      <c r="B14" s="18"/>
      <c r="C14" s="44" t="s">
        <v>3</v>
      </c>
      <c r="D14" s="45"/>
      <c r="E14" s="45"/>
      <c r="F14" s="45"/>
      <c r="G14" s="45"/>
      <c r="H14" s="45"/>
      <c r="I14" s="22" t="s">
        <v>6</v>
      </c>
      <c r="J14" s="23">
        <f t="shared" ref="J14:N14" si="3">J13*J12</f>
        <v>124.38719999999999</v>
      </c>
      <c r="K14" s="23">
        <f t="shared" si="3"/>
        <v>3.6904999999999997</v>
      </c>
      <c r="L14" s="23">
        <f t="shared" ref="L14:M14" si="4">L13*L12</f>
        <v>8.7684999999999995</v>
      </c>
      <c r="M14" s="23">
        <f t="shared" si="4"/>
        <v>16.092000000000002</v>
      </c>
      <c r="N14" s="23">
        <f t="shared" si="3"/>
        <v>652.11299999999994</v>
      </c>
      <c r="O14" s="19"/>
    </row>
    <row r="15" spans="2:24" ht="29.1" customHeight="1" x14ac:dyDescent="0.4">
      <c r="B15" s="18"/>
      <c r="C15" s="46" t="s">
        <v>14</v>
      </c>
      <c r="D15" s="47"/>
      <c r="E15" s="47"/>
      <c r="F15" s="47"/>
      <c r="G15" s="47"/>
      <c r="H15" s="47"/>
      <c r="I15" s="20" t="s">
        <v>6</v>
      </c>
      <c r="J15" s="48">
        <f>SUM(J14:N14)</f>
        <v>805.05119999999988</v>
      </c>
      <c r="K15" s="48"/>
      <c r="L15" s="48"/>
      <c r="M15" s="48"/>
      <c r="N15" s="48"/>
      <c r="O15" s="19"/>
    </row>
    <row r="16" spans="2:24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19"/>
    </row>
    <row r="17" spans="2:24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6"/>
      <c r="O17" s="27"/>
    </row>
    <row r="18" spans="2:24" ht="3" customHeight="1" x14ac:dyDescent="0.25">
      <c r="E18" s="28"/>
      <c r="F18" s="28"/>
      <c r="H18" s="28"/>
      <c r="I18" s="28"/>
      <c r="J18" s="28"/>
      <c r="K18" s="28"/>
      <c r="L18" s="28"/>
      <c r="M18" s="28"/>
      <c r="N18" s="28"/>
    </row>
    <row r="26" spans="2:24" ht="12.75" customHeight="1" x14ac:dyDescent="0.25">
      <c r="G26" s="29"/>
      <c r="H26" s="29"/>
      <c r="N26" s="30"/>
      <c r="X26" s="12"/>
    </row>
    <row r="27" spans="2:24" ht="12.75" customHeight="1" x14ac:dyDescent="0.25">
      <c r="F27" s="30"/>
      <c r="G27" s="29"/>
      <c r="H27" s="29"/>
      <c r="I27" s="30"/>
      <c r="J27" s="30"/>
      <c r="K27" s="30"/>
      <c r="L27" s="30"/>
      <c r="M27" s="30"/>
      <c r="N27" s="30"/>
      <c r="X27" s="12"/>
    </row>
    <row r="28" spans="2:24" ht="12.75" customHeight="1" x14ac:dyDescent="0.25">
      <c r="F28" s="30"/>
      <c r="G28" s="29"/>
      <c r="H28" s="29"/>
      <c r="I28" s="30"/>
      <c r="J28" s="30"/>
      <c r="K28" s="30"/>
      <c r="L28" s="30"/>
      <c r="M28" s="30"/>
      <c r="N28" s="30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I30" s="30"/>
      <c r="J30" s="30"/>
      <c r="K30" s="30"/>
      <c r="L30" s="30"/>
      <c r="M30" s="30"/>
      <c r="N30" s="30"/>
      <c r="X30" s="12"/>
    </row>
    <row r="31" spans="2:24" ht="30" customHeight="1" x14ac:dyDescent="0.25">
      <c r="F31" s="31"/>
      <c r="I31" s="31"/>
      <c r="J31" s="31"/>
      <c r="K31" s="31"/>
      <c r="L31" s="31"/>
      <c r="M31" s="31"/>
      <c r="N31" s="31"/>
      <c r="X31" s="12"/>
    </row>
    <row r="32" spans="2:24" ht="12.75" customHeight="1" x14ac:dyDescent="0.25">
      <c r="F32" s="30"/>
      <c r="I32" s="31"/>
      <c r="J32" s="31"/>
      <c r="K32" s="31"/>
      <c r="L32" s="31"/>
      <c r="M32" s="31"/>
      <c r="N32" s="31"/>
      <c r="X32" s="12"/>
    </row>
    <row r="33" spans="6:24" ht="12.75" customHeight="1" x14ac:dyDescent="0.25">
      <c r="F33" s="30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</sheetData>
  <mergeCells count="14">
    <mergeCell ref="C12:H12"/>
    <mergeCell ref="C13:H13"/>
    <mergeCell ref="C14:H14"/>
    <mergeCell ref="C15:H15"/>
    <mergeCell ref="J15:N15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1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211D3-56D2-4611-A513-C8A57ACD2712}">
  <sheetPr>
    <tabColor rgb="FF00B050"/>
  </sheetPr>
  <dimension ref="B1:V35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F9" sqref="F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9" t="s">
        <v>43</v>
      </c>
      <c r="D3" s="49"/>
      <c r="E3" s="49"/>
      <c r="F3" s="49"/>
      <c r="G3" s="49"/>
      <c r="H3" s="49"/>
      <c r="I3" s="49"/>
      <c r="J3" s="49"/>
      <c r="K3" s="49"/>
      <c r="L3" s="49"/>
      <c r="M3" s="19"/>
    </row>
    <row r="4" spans="2:22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35"/>
    </row>
    <row r="5" spans="2:22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1816+52</f>
        <v>1868</v>
      </c>
      <c r="J6" s="34">
        <f t="shared" ref="J6:L10" si="0">IF(J$5=$D6,$H6*$I6,0)/100</f>
        <v>0</v>
      </c>
      <c r="K6" s="34"/>
      <c r="L6" s="34">
        <f t="shared" si="0"/>
        <v>56.04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1776+52</f>
        <v>1828</v>
      </c>
      <c r="J7" s="34">
        <f t="shared" si="0"/>
        <v>0</v>
      </c>
      <c r="K7" s="34"/>
      <c r="L7" s="34">
        <f t="shared" si="0"/>
        <v>54.84</v>
      </c>
      <c r="M7" s="19"/>
      <c r="U7" s="14"/>
      <c r="V7" s="12"/>
    </row>
    <row r="8" spans="2:22" ht="66.900000000000006" customHeight="1" x14ac:dyDescent="0.25">
      <c r="B8" s="18"/>
      <c r="C8" s="20">
        <f t="shared" ref="C8:C10" si="1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305</v>
      </c>
      <c r="J8" s="34">
        <f t="shared" si="0"/>
        <v>0</v>
      </c>
      <c r="K8" s="34">
        <f t="shared" si="0"/>
        <v>3.05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18"/>
      <c r="C9" s="20">
        <f t="shared" si="1"/>
        <v>4</v>
      </c>
      <c r="D9" s="20">
        <v>14</v>
      </c>
      <c r="E9" s="32" t="s">
        <v>19</v>
      </c>
      <c r="F9" s="20"/>
      <c r="G9" s="37" t="s">
        <v>22</v>
      </c>
      <c r="H9" s="20">
        <f>1*1</f>
        <v>1</v>
      </c>
      <c r="I9" s="33">
        <v>570</v>
      </c>
      <c r="J9" s="34">
        <f t="shared" si="0"/>
        <v>0</v>
      </c>
      <c r="K9" s="34">
        <f t="shared" si="0"/>
        <v>5.7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 t="shared" si="1"/>
        <v>5</v>
      </c>
      <c r="D10" s="20">
        <v>10</v>
      </c>
      <c r="E10" s="32" t="s">
        <v>19</v>
      </c>
      <c r="F10" s="20"/>
      <c r="G10" s="37" t="s">
        <v>44</v>
      </c>
      <c r="H10" s="20">
        <f>87*1</f>
        <v>87</v>
      </c>
      <c r="I10" s="33">
        <v>320</v>
      </c>
      <c r="J10" s="34">
        <f t="shared" si="0"/>
        <v>278.39999999999998</v>
      </c>
      <c r="K10" s="34"/>
      <c r="L10" s="34"/>
      <c r="M10" s="19"/>
      <c r="U10" s="14"/>
      <c r="V10" s="12"/>
    </row>
    <row r="11" spans="2:22" ht="43.5" customHeight="1" x14ac:dyDescent="0.25">
      <c r="B11" s="18"/>
      <c r="C11" s="44">
        <v>0</v>
      </c>
      <c r="D11" s="45"/>
      <c r="E11" s="45"/>
      <c r="F11" s="45"/>
      <c r="G11" s="45"/>
      <c r="H11" s="45"/>
      <c r="I11" s="20" t="s">
        <v>4</v>
      </c>
      <c r="J11" s="38">
        <f>SUM(J6:J10)</f>
        <v>278.39999999999998</v>
      </c>
      <c r="K11" s="38">
        <f>SUM(K6:K10)</f>
        <v>8.75</v>
      </c>
      <c r="L11" s="38">
        <f>SUM(L6:L10)</f>
        <v>110.88</v>
      </c>
      <c r="M11" s="19"/>
    </row>
    <row r="12" spans="2:22" ht="29.1" customHeight="1" x14ac:dyDescent="0.25">
      <c r="B12" s="18"/>
      <c r="C12" s="45" t="s">
        <v>2</v>
      </c>
      <c r="D12" s="45"/>
      <c r="E12" s="45"/>
      <c r="F12" s="45"/>
      <c r="G12" s="45"/>
      <c r="H12" s="45"/>
      <c r="I12" s="20" t="s">
        <v>5</v>
      </c>
      <c r="J12" s="20">
        <f>VLOOKUP(J5,Eschtal!$C$8:$E$26,3)</f>
        <v>0.61699999999999999</v>
      </c>
      <c r="K12" s="20">
        <f>VLOOKUP(K5,Eschtal!$C$8:$E$26,3)</f>
        <v>1.21</v>
      </c>
      <c r="L12" s="20">
        <f>VLOOKUP(L5,Eschtal!$C$8:$E$26,3)</f>
        <v>3.85</v>
      </c>
      <c r="M12" s="19"/>
      <c r="Q12" s="21" t="s">
        <v>13</v>
      </c>
    </row>
    <row r="13" spans="2:22" ht="29.1" customHeight="1" x14ac:dyDescent="0.25">
      <c r="B13" s="18"/>
      <c r="C13" s="44" t="s">
        <v>3</v>
      </c>
      <c r="D13" s="45"/>
      <c r="E13" s="45"/>
      <c r="F13" s="45"/>
      <c r="G13" s="45"/>
      <c r="H13" s="45"/>
      <c r="I13" s="22" t="s">
        <v>6</v>
      </c>
      <c r="J13" s="23">
        <f t="shared" ref="J13:L13" si="2">J12*J11</f>
        <v>171.77279999999999</v>
      </c>
      <c r="K13" s="23">
        <f t="shared" si="2"/>
        <v>10.5875</v>
      </c>
      <c r="L13" s="23">
        <f t="shared" si="2"/>
        <v>426.88799999999998</v>
      </c>
      <c r="M13" s="19"/>
    </row>
    <row r="14" spans="2:22" ht="29.1" customHeight="1" x14ac:dyDescent="0.4">
      <c r="B14" s="18"/>
      <c r="C14" s="46" t="s">
        <v>14</v>
      </c>
      <c r="D14" s="47"/>
      <c r="E14" s="47"/>
      <c r="F14" s="47"/>
      <c r="G14" s="47"/>
      <c r="H14" s="47"/>
      <c r="I14" s="20" t="s">
        <v>6</v>
      </c>
      <c r="J14" s="48">
        <f>SUM(J13:L13)</f>
        <v>609.24829999999997</v>
      </c>
      <c r="K14" s="48"/>
      <c r="L14" s="48"/>
      <c r="M14" s="19"/>
    </row>
    <row r="15" spans="2:22" ht="13.5" customHeight="1" thickBot="1" x14ac:dyDescent="0.3">
      <c r="B15" s="1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9"/>
    </row>
    <row r="16" spans="2:22" ht="12.75" customHeight="1" thickBot="1" x14ac:dyDescent="0.3">
      <c r="B16" s="25"/>
      <c r="E16" s="26"/>
      <c r="F16" s="26"/>
      <c r="H16" s="26"/>
      <c r="I16" s="26"/>
      <c r="J16" s="26"/>
      <c r="K16" s="26"/>
      <c r="L16" s="26"/>
      <c r="M16" s="27"/>
    </row>
    <row r="17" spans="5:22" ht="3" customHeight="1" x14ac:dyDescent="0.25">
      <c r="E17" s="28"/>
      <c r="F17" s="28"/>
      <c r="H17" s="28"/>
      <c r="I17" s="28"/>
      <c r="J17" s="28"/>
      <c r="K17" s="28"/>
      <c r="L17" s="28"/>
    </row>
    <row r="25" spans="5:22" ht="12.75" customHeight="1" x14ac:dyDescent="0.25">
      <c r="G25" s="29"/>
      <c r="H25" s="29"/>
      <c r="L25" s="30"/>
      <c r="V25" s="12"/>
    </row>
    <row r="26" spans="5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5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5:22" ht="12.75" customHeight="1" x14ac:dyDescent="0.25">
      <c r="F28" s="30"/>
      <c r="G28" s="29"/>
      <c r="H28" s="29"/>
      <c r="I28" s="30"/>
      <c r="J28" s="30"/>
      <c r="K28" s="30"/>
      <c r="L28" s="30"/>
      <c r="V28" s="12"/>
    </row>
    <row r="29" spans="5:22" ht="12.75" customHeight="1" x14ac:dyDescent="0.25">
      <c r="F29" s="30"/>
      <c r="I29" s="30"/>
      <c r="J29" s="30"/>
      <c r="K29" s="30"/>
      <c r="L29" s="30"/>
      <c r="V29" s="12"/>
    </row>
    <row r="30" spans="5:22" ht="30" customHeight="1" x14ac:dyDescent="0.25">
      <c r="F30" s="31"/>
      <c r="I30" s="31"/>
      <c r="J30" s="31"/>
      <c r="K30" s="31"/>
      <c r="L30" s="31"/>
      <c r="V30" s="12"/>
    </row>
    <row r="31" spans="5:22" ht="12.75" customHeight="1" x14ac:dyDescent="0.25">
      <c r="F31" s="30"/>
      <c r="I31" s="31"/>
      <c r="J31" s="31"/>
      <c r="K31" s="31"/>
      <c r="L31" s="31"/>
      <c r="V31" s="12"/>
    </row>
    <row r="32" spans="5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</sheetData>
  <mergeCells count="14">
    <mergeCell ref="C11:H11"/>
    <mergeCell ref="C12:H12"/>
    <mergeCell ref="C13:H13"/>
    <mergeCell ref="C14:H14"/>
    <mergeCell ref="J14:L14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0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31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'+6460'!J11+'+6720'!J26+'+7160'!J29+'+7780'!J28+'+8320'!J23+'+8860 (j6-G2)'!J13+'+8860 (G2-C2) '!J14+'+8860 (C2-A7) '!J13</f>
        <v>2473.9232000000002</v>
      </c>
      <c r="H8" s="41">
        <v>0</v>
      </c>
      <c r="I8" s="41">
        <f>'+6720'!K26+'+7160'!K29+'+7780'!K28+'+8320'!K23+'+8860 (j6-G2)'!K13+'+8860 (G2-C2) '!K14+'+8860 (C2-A7) '!K13</f>
        <v>47.37149999999999</v>
      </c>
      <c r="J8" s="41">
        <v>0</v>
      </c>
      <c r="K8" s="41">
        <f>'+7780'!L28+'+8320'!L23</f>
        <v>77</v>
      </c>
      <c r="L8" s="41">
        <f>'+6720'!L26+'+7160'!L29+'+7780'!M28+'+8320'!M23+'+8860 (G2-C2) '!L14</f>
        <v>433.85550000000012</v>
      </c>
      <c r="M8" s="41">
        <f>'+6720'!M26+'+7160'!M29+'+7780'!N28+'+8320'!N23+'+8860 (G2-C2) '!M14</f>
        <v>593.46699999999998</v>
      </c>
      <c r="N8" s="41">
        <f>'+6460'!K11+'+6720'!N26+'+7160'!N29+'+7780'!O28+'+8320'!O23+'+8860 (j6-G2)'!L13+'+8860 (G2-C2) '!N14+'+8860 (C2-A7) '!L13</f>
        <v>8834.4795000000013</v>
      </c>
      <c r="O8" s="41">
        <f>'+6720'!O26+'+7160'!O29</f>
        <v>454.98599999999999</v>
      </c>
      <c r="P8" s="41">
        <v>0</v>
      </c>
      <c r="Q8" s="41">
        <f>'+6720'!P26+'+7160'!P29</f>
        <v>689.05199999999991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18</vt:i4>
      </vt:variant>
    </vt:vector>
  </HeadingPairs>
  <TitlesOfParts>
    <vt:vector size="29" baseType="lpstr">
      <vt:lpstr>Eschtal</vt:lpstr>
      <vt:lpstr>+6460</vt:lpstr>
      <vt:lpstr>+6720</vt:lpstr>
      <vt:lpstr>+9200</vt:lpstr>
      <vt:lpstr>+7160</vt:lpstr>
      <vt:lpstr>+7780</vt:lpstr>
      <vt:lpstr>+8320</vt:lpstr>
      <vt:lpstr>+8860 (j6-G2)</vt:lpstr>
      <vt:lpstr>+8860 (G2-C2) </vt:lpstr>
      <vt:lpstr>+8860 (C2-A7) </vt:lpstr>
      <vt:lpstr>Total</vt:lpstr>
      <vt:lpstr>'+6460'!Print_Area</vt:lpstr>
      <vt:lpstr>'+6720'!Print_Area</vt:lpstr>
      <vt:lpstr>'+7160'!Print_Area</vt:lpstr>
      <vt:lpstr>'+7780'!Print_Area</vt:lpstr>
      <vt:lpstr>'+8320'!Print_Area</vt:lpstr>
      <vt:lpstr>'+8860 (C2-A7) '!Print_Area</vt:lpstr>
      <vt:lpstr>'+8860 (G2-C2) '!Print_Area</vt:lpstr>
      <vt:lpstr>'+8860 (j6-G2)'!Print_Area</vt:lpstr>
      <vt:lpstr>'+9200'!Print_Area</vt:lpstr>
      <vt:lpstr>'+6460'!Print_Titles</vt:lpstr>
      <vt:lpstr>'+6720'!Print_Titles</vt:lpstr>
      <vt:lpstr>'+7160'!Print_Titles</vt:lpstr>
      <vt:lpstr>'+7780'!Print_Titles</vt:lpstr>
      <vt:lpstr>'+8320'!Print_Titles</vt:lpstr>
      <vt:lpstr>'+8860 (C2-A7) '!Print_Titles</vt:lpstr>
      <vt:lpstr>'+8860 (G2-C2) '!Print_Titles</vt:lpstr>
      <vt:lpstr>'+8860 (j6-G2)'!Print_Titles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2025-06-05T12:38:04Z</dcterms:modified>
</cp:coreProperties>
</file>